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-01 - TÚ 0271 Ejpovice-..." sheetId="2" r:id="rId2"/>
    <sheet name="SO-02 - TÚ 0361 Železná R..." sheetId="3" r:id="rId3"/>
    <sheet name="SO-03 - TÚ 0381 Strakonic..." sheetId="4" r:id="rId4"/>
    <sheet name="SO-04 - TÚ 0401 Gmund-Plzeň" sheetId="5" r:id="rId5"/>
    <sheet name="SO-05 - TÚ 0461 Číčenice-..." sheetId="6" r:id="rId6"/>
    <sheet name="SO-06 - TÚ 1781 Nemanice-..." sheetId="7" r:id="rId7"/>
    <sheet name="SO-07 - TÚ 1791 Rybník-Li..." sheetId="8" r:id="rId8"/>
    <sheet name="SO-08 - TÚ 1801 Veselí na..." sheetId="9" r:id="rId9"/>
    <sheet name="SO-09 - TÚ 1811 Tábor-Písek" sheetId="10" r:id="rId10"/>
  </sheets>
  <definedNames>
    <definedName name="_xlnm.Print_Area" localSheetId="0">'Rekapitulace stavby'!$D$4:$AO$76,'Rekapitulace stavby'!$C$82:$AQ$104</definedName>
    <definedName name="_xlnm.Print_Titles" localSheetId="0">'Rekapitulace stavby'!$92:$92</definedName>
    <definedName name="_xlnm._FilterDatabase" localSheetId="1" hidden="1">'SO-01 - TÚ 0271 Ejpovice-...'!$C$122:$K$151</definedName>
    <definedName name="_xlnm.Print_Area" localSheetId="1">'SO-01 - TÚ 0271 Ejpovice-...'!$C$4:$J$76,'SO-01 - TÚ 0271 Ejpovice-...'!$C$82:$J$104,'SO-01 - TÚ 0271 Ejpovice-...'!$C$110:$J$151</definedName>
    <definedName name="_xlnm.Print_Titles" localSheetId="1">'SO-01 - TÚ 0271 Ejpovice-...'!$122:$122</definedName>
    <definedName name="_xlnm._FilterDatabase" localSheetId="2" hidden="1">'SO-02 - TÚ 0361 Železná R...'!$C$122:$K$151</definedName>
    <definedName name="_xlnm.Print_Area" localSheetId="2">'SO-02 - TÚ 0361 Železná R...'!$C$4:$J$76,'SO-02 - TÚ 0361 Železná R...'!$C$82:$J$104,'SO-02 - TÚ 0361 Železná R...'!$C$110:$J$151</definedName>
    <definedName name="_xlnm.Print_Titles" localSheetId="2">'SO-02 - TÚ 0361 Železná R...'!$122:$122</definedName>
    <definedName name="_xlnm._FilterDatabase" localSheetId="3" hidden="1">'SO-03 - TÚ 0381 Strakonic...'!$C$122:$K$148</definedName>
    <definedName name="_xlnm.Print_Area" localSheetId="3">'SO-03 - TÚ 0381 Strakonic...'!$C$4:$J$76,'SO-03 - TÚ 0381 Strakonic...'!$C$82:$J$104,'SO-03 - TÚ 0381 Strakonic...'!$C$110:$J$148</definedName>
    <definedName name="_xlnm.Print_Titles" localSheetId="3">'SO-03 - TÚ 0381 Strakonic...'!$122:$122</definedName>
    <definedName name="_xlnm._FilterDatabase" localSheetId="4" hidden="1">'SO-04 - TÚ 0401 Gmund-Plzeň'!$C$122:$K$148</definedName>
    <definedName name="_xlnm.Print_Area" localSheetId="4">'SO-04 - TÚ 0401 Gmund-Plzeň'!$C$4:$J$76,'SO-04 - TÚ 0401 Gmund-Plzeň'!$C$82:$J$104,'SO-04 - TÚ 0401 Gmund-Plzeň'!$C$110:$J$148</definedName>
    <definedName name="_xlnm.Print_Titles" localSheetId="4">'SO-04 - TÚ 0401 Gmund-Plzeň'!$122:$122</definedName>
    <definedName name="_xlnm._FilterDatabase" localSheetId="5" hidden="1">'SO-05 - TÚ 0461 Číčenice-...'!$C$122:$K$148</definedName>
    <definedName name="_xlnm.Print_Area" localSheetId="5">'SO-05 - TÚ 0461 Číčenice-...'!$C$4:$J$76,'SO-05 - TÚ 0461 Číčenice-...'!$C$82:$J$104,'SO-05 - TÚ 0461 Číčenice-...'!$C$110:$J$148</definedName>
    <definedName name="_xlnm.Print_Titles" localSheetId="5">'SO-05 - TÚ 0461 Číčenice-...'!$122:$122</definedName>
    <definedName name="_xlnm._FilterDatabase" localSheetId="6" hidden="1">'SO-06 - TÚ 1781 Nemanice-...'!$C$122:$K$142</definedName>
    <definedName name="_xlnm.Print_Area" localSheetId="6">'SO-06 - TÚ 1781 Nemanice-...'!$C$4:$J$76,'SO-06 - TÚ 1781 Nemanice-...'!$C$82:$J$104,'SO-06 - TÚ 1781 Nemanice-...'!$C$110:$J$142</definedName>
    <definedName name="_xlnm.Print_Titles" localSheetId="6">'SO-06 - TÚ 1781 Nemanice-...'!$122:$122</definedName>
    <definedName name="_xlnm._FilterDatabase" localSheetId="7" hidden="1">'SO-07 - TÚ 1791 Rybník-Li...'!$C$122:$K$142</definedName>
    <definedName name="_xlnm.Print_Area" localSheetId="7">'SO-07 - TÚ 1791 Rybník-Li...'!$C$4:$J$76,'SO-07 - TÚ 1791 Rybník-Li...'!$C$82:$J$104,'SO-07 - TÚ 1791 Rybník-Li...'!$C$110:$J$142</definedName>
    <definedName name="_xlnm.Print_Titles" localSheetId="7">'SO-07 - TÚ 1791 Rybník-Li...'!$122:$122</definedName>
    <definedName name="_xlnm._FilterDatabase" localSheetId="8" hidden="1">'SO-08 - TÚ 1801 Veselí na...'!$C$122:$K$148</definedName>
    <definedName name="_xlnm.Print_Area" localSheetId="8">'SO-08 - TÚ 1801 Veselí na...'!$C$4:$J$76,'SO-08 - TÚ 1801 Veselí na...'!$C$82:$J$104,'SO-08 - TÚ 1801 Veselí na...'!$C$110:$J$148</definedName>
    <definedName name="_xlnm.Print_Titles" localSheetId="8">'SO-08 - TÚ 1801 Veselí na...'!$122:$122</definedName>
    <definedName name="_xlnm._FilterDatabase" localSheetId="9" hidden="1">'SO-09 - TÚ 1811 Tábor-Písek'!$C$122:$K$148</definedName>
    <definedName name="_xlnm.Print_Area" localSheetId="9">'SO-09 - TÚ 1811 Tábor-Písek'!$C$4:$J$76,'SO-09 - TÚ 1811 Tábor-Písek'!$C$82:$J$104,'SO-09 - TÚ 1811 Tábor-Písek'!$C$110:$J$148</definedName>
    <definedName name="_xlnm.Print_Titles" localSheetId="9">'SO-09 - TÚ 1811 Tábor-Písek'!$122:$122</definedName>
  </definedNames>
  <calcPr/>
</workbook>
</file>

<file path=xl/calcChain.xml><?xml version="1.0" encoding="utf-8"?>
<calcChain xmlns="http://schemas.openxmlformats.org/spreadsheetml/2006/main">
  <c i="10" l="1" r="J37"/>
  <c r="J36"/>
  <c i="1" r="AY103"/>
  <c i="10" r="J35"/>
  <c i="1" r="AX103"/>
  <c i="10" r="BI148"/>
  <c r="BH148"/>
  <c r="BG148"/>
  <c r="BF148"/>
  <c r="T148"/>
  <c r="T147"/>
  <c r="R148"/>
  <c r="R147"/>
  <c r="P148"/>
  <c r="P147"/>
  <c r="BI146"/>
  <c r="BH146"/>
  <c r="BG146"/>
  <c r="BF146"/>
  <c r="T146"/>
  <c r="T145"/>
  <c r="R146"/>
  <c r="R145"/>
  <c r="P146"/>
  <c r="P145"/>
  <c r="BI144"/>
  <c r="BH144"/>
  <c r="BG144"/>
  <c r="BF144"/>
  <c r="T144"/>
  <c r="R144"/>
  <c r="P144"/>
  <c r="BI143"/>
  <c r="BH143"/>
  <c r="BG143"/>
  <c r="BF143"/>
  <c r="T143"/>
  <c r="R143"/>
  <c r="P143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R126"/>
  <c r="P126"/>
  <c r="F117"/>
  <c r="E115"/>
  <c r="F89"/>
  <c r="E87"/>
  <c r="J24"/>
  <c r="E24"/>
  <c r="J92"/>
  <c r="J23"/>
  <c r="J21"/>
  <c r="E21"/>
  <c r="J91"/>
  <c r="J20"/>
  <c r="J18"/>
  <c r="E18"/>
  <c r="F120"/>
  <c r="J17"/>
  <c r="J15"/>
  <c r="E15"/>
  <c r="F119"/>
  <c r="J14"/>
  <c r="J12"/>
  <c r="J117"/>
  <c r="E7"/>
  <c r="E85"/>
  <c i="9" r="J37"/>
  <c r="J36"/>
  <c i="1" r="AY102"/>
  <c i="9" r="J35"/>
  <c i="1" r="AX102"/>
  <c i="9" r="BI148"/>
  <c r="BH148"/>
  <c r="BG148"/>
  <c r="BF148"/>
  <c r="T148"/>
  <c r="T147"/>
  <c r="R148"/>
  <c r="R147"/>
  <c r="P148"/>
  <c r="P147"/>
  <c r="BI146"/>
  <c r="BH146"/>
  <c r="BG146"/>
  <c r="BF146"/>
  <c r="T146"/>
  <c r="T145"/>
  <c r="R146"/>
  <c r="R145"/>
  <c r="P146"/>
  <c r="P145"/>
  <c r="BI144"/>
  <c r="BH144"/>
  <c r="BG144"/>
  <c r="BF144"/>
  <c r="T144"/>
  <c r="R144"/>
  <c r="P144"/>
  <c r="BI143"/>
  <c r="BH143"/>
  <c r="BG143"/>
  <c r="BF143"/>
  <c r="T143"/>
  <c r="R143"/>
  <c r="P143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91"/>
  <c r="J20"/>
  <c r="J18"/>
  <c r="E18"/>
  <c r="F120"/>
  <c r="J17"/>
  <c r="J15"/>
  <c r="E15"/>
  <c r="F119"/>
  <c r="J14"/>
  <c r="J12"/>
  <c r="J89"/>
  <c r="E7"/>
  <c r="E113"/>
  <c i="8" r="J37"/>
  <c r="J36"/>
  <c i="1" r="AY101"/>
  <c i="8" r="J35"/>
  <c i="1" r="AX101"/>
  <c i="8" r="BI142"/>
  <c r="BH142"/>
  <c r="BG142"/>
  <c r="BF142"/>
  <c r="T142"/>
  <c r="T141"/>
  <c r="R142"/>
  <c r="R141"/>
  <c r="P142"/>
  <c r="P141"/>
  <c r="BI140"/>
  <c r="BH140"/>
  <c r="BG140"/>
  <c r="BF140"/>
  <c r="T140"/>
  <c r="T139"/>
  <c r="R140"/>
  <c r="R139"/>
  <c r="P140"/>
  <c r="P139"/>
  <c r="BI138"/>
  <c r="BH138"/>
  <c r="BG138"/>
  <c r="BF138"/>
  <c r="T138"/>
  <c r="R138"/>
  <c r="P138"/>
  <c r="BI137"/>
  <c r="BH137"/>
  <c r="BG137"/>
  <c r="BF137"/>
  <c r="T137"/>
  <c r="R137"/>
  <c r="P137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R126"/>
  <c r="P126"/>
  <c r="F117"/>
  <c r="E115"/>
  <c r="F89"/>
  <c r="E87"/>
  <c r="J24"/>
  <c r="E24"/>
  <c r="J92"/>
  <c r="J23"/>
  <c r="J21"/>
  <c r="E21"/>
  <c r="J119"/>
  <c r="J20"/>
  <c r="J18"/>
  <c r="E18"/>
  <c r="F120"/>
  <c r="J17"/>
  <c r="J15"/>
  <c r="E15"/>
  <c r="F119"/>
  <c r="J14"/>
  <c r="J12"/>
  <c r="J117"/>
  <c r="E7"/>
  <c r="E113"/>
  <c i="7" r="J37"/>
  <c r="J36"/>
  <c i="1" r="AY100"/>
  <c i="7" r="J35"/>
  <c i="1" r="AX100"/>
  <c i="7" r="BI142"/>
  <c r="BH142"/>
  <c r="BG142"/>
  <c r="BF142"/>
  <c r="T142"/>
  <c r="T141"/>
  <c r="R142"/>
  <c r="R141"/>
  <c r="P142"/>
  <c r="P141"/>
  <c r="BI140"/>
  <c r="BH140"/>
  <c r="BG140"/>
  <c r="BF140"/>
  <c r="T140"/>
  <c r="T139"/>
  <c r="R140"/>
  <c r="R139"/>
  <c r="P140"/>
  <c r="P139"/>
  <c r="BI138"/>
  <c r="BH138"/>
  <c r="BG138"/>
  <c r="BF138"/>
  <c r="T138"/>
  <c r="R138"/>
  <c r="P138"/>
  <c r="BI137"/>
  <c r="BH137"/>
  <c r="BG137"/>
  <c r="BF137"/>
  <c r="T137"/>
  <c r="R137"/>
  <c r="P137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119"/>
  <c r="J20"/>
  <c r="J18"/>
  <c r="E18"/>
  <c r="F120"/>
  <c r="J17"/>
  <c r="J15"/>
  <c r="E15"/>
  <c r="F91"/>
  <c r="J14"/>
  <c r="J12"/>
  <c r="J89"/>
  <c r="E7"/>
  <c r="E85"/>
  <c i="6" r="J37"/>
  <c r="J36"/>
  <c i="1" r="AY99"/>
  <c i="6" r="J35"/>
  <c i="1" r="AX99"/>
  <c i="6" r="BI148"/>
  <c r="BH148"/>
  <c r="BG148"/>
  <c r="BF148"/>
  <c r="T148"/>
  <c r="T147"/>
  <c r="R148"/>
  <c r="R147"/>
  <c r="P148"/>
  <c r="P147"/>
  <c r="BI146"/>
  <c r="BH146"/>
  <c r="BG146"/>
  <c r="BF146"/>
  <c r="T146"/>
  <c r="T145"/>
  <c r="R146"/>
  <c r="R145"/>
  <c r="P146"/>
  <c r="P145"/>
  <c r="BI144"/>
  <c r="BH144"/>
  <c r="BG144"/>
  <c r="BF144"/>
  <c r="T144"/>
  <c r="R144"/>
  <c r="P144"/>
  <c r="BI143"/>
  <c r="BH143"/>
  <c r="BG143"/>
  <c r="BF143"/>
  <c r="T143"/>
  <c r="R143"/>
  <c r="P143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119"/>
  <c r="J20"/>
  <c r="J18"/>
  <c r="E18"/>
  <c r="F92"/>
  <c r="J17"/>
  <c r="J15"/>
  <c r="E15"/>
  <c r="F119"/>
  <c r="J14"/>
  <c r="J12"/>
  <c r="J117"/>
  <c r="E7"/>
  <c r="E113"/>
  <c i="5" r="J37"/>
  <c r="J36"/>
  <c i="1" r="AY98"/>
  <c i="5" r="J35"/>
  <c i="1" r="AX98"/>
  <c i="5" r="BI148"/>
  <c r="BH148"/>
  <c r="BG148"/>
  <c r="BF148"/>
  <c r="T148"/>
  <c r="T147"/>
  <c r="R148"/>
  <c r="R147"/>
  <c r="P148"/>
  <c r="P147"/>
  <c r="BI146"/>
  <c r="BH146"/>
  <c r="BG146"/>
  <c r="BF146"/>
  <c r="T146"/>
  <c r="T145"/>
  <c r="R146"/>
  <c r="R145"/>
  <c r="P146"/>
  <c r="P145"/>
  <c r="BI144"/>
  <c r="BH144"/>
  <c r="BG144"/>
  <c r="BF144"/>
  <c r="T144"/>
  <c r="R144"/>
  <c r="P144"/>
  <c r="BI143"/>
  <c r="BH143"/>
  <c r="BG143"/>
  <c r="BF143"/>
  <c r="T143"/>
  <c r="R143"/>
  <c r="P143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R126"/>
  <c r="P126"/>
  <c r="F117"/>
  <c r="E115"/>
  <c r="F89"/>
  <c r="E87"/>
  <c r="J24"/>
  <c r="E24"/>
  <c r="J92"/>
  <c r="J23"/>
  <c r="J21"/>
  <c r="E21"/>
  <c r="J91"/>
  <c r="J20"/>
  <c r="J18"/>
  <c r="E18"/>
  <c r="F120"/>
  <c r="J17"/>
  <c r="J15"/>
  <c r="E15"/>
  <c r="F119"/>
  <c r="J14"/>
  <c r="J12"/>
  <c r="J117"/>
  <c r="E7"/>
  <c r="E113"/>
  <c i="4" r="J37"/>
  <c r="J36"/>
  <c i="1" r="AY97"/>
  <c i="4" r="J35"/>
  <c i="1" r="AX97"/>
  <c i="4" r="BI148"/>
  <c r="BH148"/>
  <c r="BG148"/>
  <c r="BF148"/>
  <c r="T148"/>
  <c r="T147"/>
  <c r="R148"/>
  <c r="R147"/>
  <c r="P148"/>
  <c r="P147"/>
  <c r="BI146"/>
  <c r="BH146"/>
  <c r="BG146"/>
  <c r="BF146"/>
  <c r="T146"/>
  <c r="T145"/>
  <c r="R146"/>
  <c r="R145"/>
  <c r="P146"/>
  <c r="P145"/>
  <c r="BI144"/>
  <c r="BH144"/>
  <c r="BG144"/>
  <c r="BF144"/>
  <c r="T144"/>
  <c r="R144"/>
  <c r="P144"/>
  <c r="BI143"/>
  <c r="BH143"/>
  <c r="BG143"/>
  <c r="BF143"/>
  <c r="T143"/>
  <c r="R143"/>
  <c r="P143"/>
  <c r="BI138"/>
  <c r="BH138"/>
  <c r="BG138"/>
  <c r="BF138"/>
  <c r="T138"/>
  <c r="R138"/>
  <c r="P138"/>
  <c r="BI135"/>
  <c r="BH135"/>
  <c r="BG135"/>
  <c r="BF135"/>
  <c r="T135"/>
  <c r="R135"/>
  <c r="P135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6"/>
  <c r="BH126"/>
  <c r="BG126"/>
  <c r="BF126"/>
  <c r="T126"/>
  <c r="R126"/>
  <c r="P126"/>
  <c r="F117"/>
  <c r="E115"/>
  <c r="F89"/>
  <c r="E87"/>
  <c r="J24"/>
  <c r="E24"/>
  <c r="J92"/>
  <c r="J23"/>
  <c r="J21"/>
  <c r="E21"/>
  <c r="J119"/>
  <c r="J20"/>
  <c r="J18"/>
  <c r="E18"/>
  <c r="F92"/>
  <c r="J17"/>
  <c r="J15"/>
  <c r="E15"/>
  <c r="F119"/>
  <c r="J14"/>
  <c r="J12"/>
  <c r="J117"/>
  <c r="E7"/>
  <c r="E113"/>
  <c i="3" r="J37"/>
  <c r="J36"/>
  <c i="1" r="AY96"/>
  <c i="3" r="J35"/>
  <c i="1" r="AX96"/>
  <c i="3" r="BI151"/>
  <c r="BH151"/>
  <c r="BG151"/>
  <c r="BF151"/>
  <c r="T151"/>
  <c r="T150"/>
  <c r="R151"/>
  <c r="R150"/>
  <c r="P151"/>
  <c r="P150"/>
  <c r="BI149"/>
  <c r="BH149"/>
  <c r="BG149"/>
  <c r="BF149"/>
  <c r="T149"/>
  <c r="T148"/>
  <c r="R149"/>
  <c r="R148"/>
  <c r="P149"/>
  <c r="P148"/>
  <c r="BI147"/>
  <c r="BH147"/>
  <c r="BG147"/>
  <c r="BF147"/>
  <c r="T147"/>
  <c r="R147"/>
  <c r="P147"/>
  <c r="BI146"/>
  <c r="BH146"/>
  <c r="BG146"/>
  <c r="BF146"/>
  <c r="T146"/>
  <c r="R146"/>
  <c r="P146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F117"/>
  <c r="E115"/>
  <c r="F89"/>
  <c r="E87"/>
  <c r="J24"/>
  <c r="E24"/>
  <c r="J92"/>
  <c r="J23"/>
  <c r="J21"/>
  <c r="E21"/>
  <c r="J119"/>
  <c r="J20"/>
  <c r="J18"/>
  <c r="E18"/>
  <c r="F92"/>
  <c r="J17"/>
  <c r="J15"/>
  <c r="E15"/>
  <c r="F119"/>
  <c r="J14"/>
  <c r="J12"/>
  <c r="J117"/>
  <c r="E7"/>
  <c r="E113"/>
  <c i="2" r="J37"/>
  <c r="J36"/>
  <c i="1" r="AY95"/>
  <c i="2" r="J35"/>
  <c i="1" r="AX95"/>
  <c i="2" r="BI151"/>
  <c r="BH151"/>
  <c r="BG151"/>
  <c r="BF151"/>
  <c r="T151"/>
  <c r="T150"/>
  <c r="R151"/>
  <c r="R150"/>
  <c r="P151"/>
  <c r="P150"/>
  <c r="BI149"/>
  <c r="BH149"/>
  <c r="BG149"/>
  <c r="BF149"/>
  <c r="T149"/>
  <c r="T148"/>
  <c r="R149"/>
  <c r="R148"/>
  <c r="P149"/>
  <c r="P148"/>
  <c r="BI147"/>
  <c r="BH147"/>
  <c r="BG147"/>
  <c r="BF147"/>
  <c r="T147"/>
  <c r="R147"/>
  <c r="P147"/>
  <c r="BI146"/>
  <c r="BH146"/>
  <c r="BG146"/>
  <c r="BF146"/>
  <c r="T146"/>
  <c r="R146"/>
  <c r="P146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6"/>
  <c r="BH126"/>
  <c r="BG126"/>
  <c r="BF126"/>
  <c r="T126"/>
  <c r="R126"/>
  <c r="P126"/>
  <c r="F117"/>
  <c r="E115"/>
  <c r="F89"/>
  <c r="E87"/>
  <c r="J24"/>
  <c r="E24"/>
  <c r="J120"/>
  <c r="J23"/>
  <c r="J21"/>
  <c r="E21"/>
  <c r="J91"/>
  <c r="J20"/>
  <c r="J18"/>
  <c r="E18"/>
  <c r="F92"/>
  <c r="J17"/>
  <c r="J15"/>
  <c r="E15"/>
  <c r="F119"/>
  <c r="J14"/>
  <c r="J12"/>
  <c r="J89"/>
  <c r="E7"/>
  <c r="E113"/>
  <c i="1" r="L90"/>
  <c r="AM90"/>
  <c r="AM89"/>
  <c r="L89"/>
  <c r="AM87"/>
  <c r="L87"/>
  <c r="L85"/>
  <c r="L84"/>
  <c i="3" r="BK147"/>
  <c i="4" r="J126"/>
  <c i="5" r="BK148"/>
  <c r="J126"/>
  <c i="6" r="J144"/>
  <c r="BK143"/>
  <c i="7" r="J133"/>
  <c r="BK140"/>
  <c r="J130"/>
  <c i="8" r="J130"/>
  <c i="9" r="J148"/>
  <c r="BK129"/>
  <c i="10" r="J138"/>
  <c r="J130"/>
  <c i="2" r="J126"/>
  <c i="5" r="J138"/>
  <c i="6" r="BK135"/>
  <c r="J146"/>
  <c i="7" r="J138"/>
  <c r="BK126"/>
  <c i="8" r="J133"/>
  <c r="J140"/>
  <c i="2" r="J138"/>
  <c r="BK146"/>
  <c i="3" r="J133"/>
  <c i="4" r="J130"/>
  <c r="J144"/>
  <c i="5" r="J130"/>
  <c r="J131"/>
  <c i="8" r="BK134"/>
  <c i="2" r="BK135"/>
  <c r="J147"/>
  <c i="3" r="BK132"/>
  <c r="BK149"/>
  <c i="4" r="J131"/>
  <c r="BK126"/>
  <c i="5" r="J135"/>
  <c i="7" r="BK142"/>
  <c r="J131"/>
  <c i="8" r="J138"/>
  <c r="J134"/>
  <c i="9" r="J144"/>
  <c i="10" r="J148"/>
  <c i="2" r="J133"/>
  <c r="J151"/>
  <c i="3" r="J151"/>
  <c r="J132"/>
  <c r="J146"/>
  <c i="6" r="J130"/>
  <c i="7" r="J126"/>
  <c i="8" r="BK131"/>
  <c r="J131"/>
  <c i="9" r="BK146"/>
  <c r="BK135"/>
  <c r="BK131"/>
  <c i="10" r="BK129"/>
  <c r="BK138"/>
  <c r="J143"/>
  <c i="2" r="BK133"/>
  <c r="BK151"/>
  <c i="3" r="BK133"/>
  <c r="BK138"/>
  <c i="4" r="BK131"/>
  <c r="BK146"/>
  <c r="BK138"/>
  <c i="5" r="BK144"/>
  <c r="J144"/>
  <c i="6" r="BK138"/>
  <c r="BK148"/>
  <c i="7" r="J142"/>
  <c r="BK133"/>
  <c i="8" r="J126"/>
  <c i="9" r="J129"/>
  <c r="J138"/>
  <c i="10" r="BK135"/>
  <c r="J135"/>
  <c r="F35"/>
  <c i="1" r="BB103"/>
  <c i="2" r="BK147"/>
  <c i="3" r="J147"/>
  <c r="J126"/>
  <c i="4" r="BK148"/>
  <c i="5" r="BK146"/>
  <c r="BK138"/>
  <c i="8" r="BK138"/>
  <c r="BK137"/>
  <c i="9" r="BK148"/>
  <c i="10" r="BK144"/>
  <c r="BK131"/>
  <c i="2" r="BK141"/>
  <c r="J146"/>
  <c i="3" r="J138"/>
  <c r="J129"/>
  <c i="4" r="BK143"/>
  <c r="BK130"/>
  <c i="5" r="J148"/>
  <c r="BK129"/>
  <c i="6" r="BK130"/>
  <c r="J129"/>
  <c r="BK129"/>
  <c i="7" r="BK137"/>
  <c i="8" r="BK140"/>
  <c i="9" r="J143"/>
  <c r="J146"/>
  <c r="J130"/>
  <c i="10" r="BK143"/>
  <c r="BK126"/>
  <c i="2" r="J149"/>
  <c i="3" r="J135"/>
  <c r="BK129"/>
  <c i="4" r="J138"/>
  <c i="5" r="J146"/>
  <c r="BK126"/>
  <c i="6" r="BK144"/>
  <c r="BK126"/>
  <c i="7" r="BK131"/>
  <c i="8" r="BK133"/>
  <c r="J137"/>
  <c i="9" r="BK130"/>
  <c i="2" r="J130"/>
  <c r="J141"/>
  <c i="3" r="J149"/>
  <c i="4" r="BK135"/>
  <c r="BK144"/>
  <c i="5" r="BK143"/>
  <c i="6" r="J135"/>
  <c r="BK146"/>
  <c r="J138"/>
  <c i="7" r="BK138"/>
  <c i="8" r="BK126"/>
  <c r="J129"/>
  <c i="9" r="J131"/>
  <c i="2" r="BK130"/>
  <c i="1" r="AS94"/>
  <c i="3" r="BK146"/>
  <c i="4" r="J135"/>
  <c r="J129"/>
  <c i="5" r="BK135"/>
  <c i="10" r="J144"/>
  <c i="2" r="BK127"/>
  <c i="3" r="F36"/>
  <c i="6" r="BK131"/>
  <c r="J131"/>
  <c i="7" r="BK130"/>
  <c r="J140"/>
  <c i="8" r="BK129"/>
  <c i="9" r="J135"/>
  <c r="BK126"/>
  <c i="10" r="J129"/>
  <c r="BK130"/>
  <c i="5" r="J129"/>
  <c i="6" r="J126"/>
  <c r="J148"/>
  <c i="7" r="J137"/>
  <c r="J134"/>
  <c r="J129"/>
  <c i="8" r="J142"/>
  <c i="9" r="BK144"/>
  <c r="BK143"/>
  <c i="10" r="J146"/>
  <c r="BK146"/>
  <c i="2" r="BK126"/>
  <c r="BK149"/>
  <c i="3" r="BK151"/>
  <c r="BK126"/>
  <c i="4" r="BK129"/>
  <c r="J143"/>
  <c i="5" r="BK131"/>
  <c r="J143"/>
  <c i="6" r="J143"/>
  <c i="7" r="BK134"/>
  <c r="BK129"/>
  <c i="8" r="BK130"/>
  <c r="BK142"/>
  <c i="9" r="BK138"/>
  <c r="J126"/>
  <c i="10" r="J131"/>
  <c r="J126"/>
  <c i="2" r="J135"/>
  <c r="J127"/>
  <c r="BK138"/>
  <c i="3" r="BK135"/>
  <c i="4" r="J146"/>
  <c r="J148"/>
  <c i="5" r="BK130"/>
  <c i="10" r="BK148"/>
  <c i="3" l="1" r="P125"/>
  <c i="4" r="P134"/>
  <c i="3" r="T145"/>
  <c r="T144"/>
  <c i="4" r="R125"/>
  <c i="6" r="BK142"/>
  <c i="2" r="P145"/>
  <c r="P144"/>
  <c i="3" r="P134"/>
  <c i="4" r="BK125"/>
  <c r="J125"/>
  <c r="J98"/>
  <c r="R142"/>
  <c r="R141"/>
  <c i="5" r="T134"/>
  <c i="6" r="BK125"/>
  <c r="J125"/>
  <c r="J98"/>
  <c i="7" r="BK132"/>
  <c r="J132"/>
  <c r="J99"/>
  <c i="8" r="R132"/>
  <c i="2" r="BK145"/>
  <c r="J145"/>
  <c r="J101"/>
  <c i="3" r="BK145"/>
  <c i="4" r="P142"/>
  <c r="P141"/>
  <c i="5" r="R125"/>
  <c i="6" r="P125"/>
  <c i="7" r="R132"/>
  <c i="8" r="P136"/>
  <c r="P135"/>
  <c i="2" r="R145"/>
  <c r="R144"/>
  <c i="3" r="R145"/>
  <c r="R144"/>
  <c i="4" r="R134"/>
  <c i="6" r="R134"/>
  <c i="7" r="R125"/>
  <c r="R124"/>
  <c i="8" r="T125"/>
  <c i="9" r="P142"/>
  <c r="P141"/>
  <c i="2" r="T145"/>
  <c r="T144"/>
  <c i="3" r="T125"/>
  <c i="4" r="T125"/>
  <c i="5" r="P134"/>
  <c i="6" r="P134"/>
  <c i="8" r="BK132"/>
  <c r="J132"/>
  <c r="J99"/>
  <c i="9" r="T125"/>
  <c i="2" r="T125"/>
  <c i="5" r="P142"/>
  <c r="P141"/>
  <c i="6" r="T125"/>
  <c i="7" r="P132"/>
  <c i="8" r="BK136"/>
  <c r="J136"/>
  <c r="J101"/>
  <c i="9" r="T142"/>
  <c r="T141"/>
  <c i="2" r="P125"/>
  <c i="3" r="BK125"/>
  <c i="4" r="P125"/>
  <c r="P124"/>
  <c r="P123"/>
  <c i="1" r="AU97"/>
  <c i="5" r="BK134"/>
  <c r="J134"/>
  <c r="J99"/>
  <c i="6" r="T142"/>
  <c r="T141"/>
  <c i="7" r="BK125"/>
  <c r="BK124"/>
  <c r="R136"/>
  <c r="R135"/>
  <c i="8" r="R136"/>
  <c r="R135"/>
  <c i="9" r="P125"/>
  <c i="2" r="R125"/>
  <c i="3" r="T134"/>
  <c i="4" r="BK134"/>
  <c r="J134"/>
  <c r="J99"/>
  <c i="5" r="BK125"/>
  <c r="BK124"/>
  <c r="J124"/>
  <c r="J97"/>
  <c r="R142"/>
  <c r="R141"/>
  <c i="6" r="R125"/>
  <c r="R124"/>
  <c i="7" r="T125"/>
  <c i="8" r="BK125"/>
  <c r="J125"/>
  <c r="J98"/>
  <c i="9" r="T134"/>
  <c i="2" r="BK134"/>
  <c r="J134"/>
  <c r="J99"/>
  <c i="3" r="R125"/>
  <c i="5" r="P125"/>
  <c r="P124"/>
  <c r="P123"/>
  <c i="1" r="AU98"/>
  <c i="5" r="T142"/>
  <c r="T141"/>
  <c i="6" r="R142"/>
  <c r="R141"/>
  <c i="7" r="P136"/>
  <c r="P135"/>
  <c i="9" r="BK142"/>
  <c r="J142"/>
  <c r="J101"/>
  <c i="2" r="R134"/>
  <c i="3" r="BK134"/>
  <c r="J134"/>
  <c r="J99"/>
  <c i="4" r="T134"/>
  <c i="5" r="R134"/>
  <c i="6" r="P142"/>
  <c r="P141"/>
  <c i="9" r="BK125"/>
  <c r="J125"/>
  <c r="J98"/>
  <c i="2" r="T134"/>
  <c i="3" r="P145"/>
  <c r="P144"/>
  <c i="8" r="T136"/>
  <c r="T135"/>
  <c i="9" r="BK134"/>
  <c r="J134"/>
  <c r="J99"/>
  <c i="2" r="BK125"/>
  <c r="J125"/>
  <c r="J98"/>
  <c i="4" r="T142"/>
  <c r="T141"/>
  <c i="7" r="P125"/>
  <c r="P124"/>
  <c r="P123"/>
  <c i="1" r="AU100"/>
  <c i="7" r="BK136"/>
  <c i="8" r="T132"/>
  <c i="9" r="R134"/>
  <c i="10" r="P125"/>
  <c i="5" r="BK142"/>
  <c r="J142"/>
  <c r="J101"/>
  <c i="6" r="T134"/>
  <c i="7" r="T132"/>
  <c i="8" r="P125"/>
  <c i="9" r="P134"/>
  <c i="10" r="BK134"/>
  <c r="J134"/>
  <c r="J99"/>
  <c i="6" r="BK134"/>
  <c r="J134"/>
  <c r="J99"/>
  <c i="7" r="T136"/>
  <c r="T135"/>
  <c i="8" r="P132"/>
  <c i="9" r="R125"/>
  <c r="R124"/>
  <c i="10" r="R125"/>
  <c r="T134"/>
  <c i="2" r="P134"/>
  <c i="3" r="R134"/>
  <c i="4" r="BK142"/>
  <c r="J142"/>
  <c r="J101"/>
  <c i="5" r="T125"/>
  <c r="T124"/>
  <c r="T123"/>
  <c i="8" r="R125"/>
  <c r="R124"/>
  <c i="9" r="R142"/>
  <c r="R141"/>
  <c i="10" r="BK125"/>
  <c r="J125"/>
  <c r="J98"/>
  <c r="T125"/>
  <c r="T124"/>
  <c r="P134"/>
  <c r="R134"/>
  <c r="BK142"/>
  <c r="J142"/>
  <c r="J101"/>
  <c r="P142"/>
  <c r="P141"/>
  <c r="R142"/>
  <c r="R141"/>
  <c r="T142"/>
  <c r="T141"/>
  <c i="4" r="BK145"/>
  <c r="J145"/>
  <c r="J102"/>
  <c i="3" r="BK148"/>
  <c r="J148"/>
  <c r="J102"/>
  <c i="5" r="BK145"/>
  <c r="J145"/>
  <c r="J102"/>
  <c i="8" r="BK139"/>
  <c r="J139"/>
  <c r="J102"/>
  <c i="3" r="BK150"/>
  <c r="J150"/>
  <c r="J103"/>
  <c i="6" r="BK147"/>
  <c r="J147"/>
  <c r="J103"/>
  <c i="7" r="BK139"/>
  <c r="J139"/>
  <c r="J102"/>
  <c i="2" r="BK150"/>
  <c r="J150"/>
  <c r="J103"/>
  <c i="9" r="BK145"/>
  <c r="J145"/>
  <c r="J102"/>
  <c i="6" r="BK145"/>
  <c r="J145"/>
  <c r="J102"/>
  <c i="4" r="BK147"/>
  <c r="J147"/>
  <c r="J103"/>
  <c i="2" r="BK148"/>
  <c r="J148"/>
  <c r="J102"/>
  <c i="5" r="BK147"/>
  <c r="J147"/>
  <c r="J103"/>
  <c i="7" r="BK141"/>
  <c r="J141"/>
  <c r="J103"/>
  <c i="8" r="BK141"/>
  <c r="J141"/>
  <c r="J103"/>
  <c i="9" r="BK147"/>
  <c r="J147"/>
  <c r="J103"/>
  <c i="10" r="BK145"/>
  <c r="J145"/>
  <c r="J102"/>
  <c r="BK147"/>
  <c r="J147"/>
  <c r="J103"/>
  <c r="BE126"/>
  <c r="F91"/>
  <c r="BE129"/>
  <c r="BE131"/>
  <c r="BE135"/>
  <c r="J89"/>
  <c r="BE143"/>
  <c i="9" r="BK141"/>
  <c r="J141"/>
  <c r="J100"/>
  <c i="10" r="E113"/>
  <c r="J119"/>
  <c r="BE146"/>
  <c r="J120"/>
  <c r="BE148"/>
  <c r="BE130"/>
  <c i="9" r="BK124"/>
  <c r="J124"/>
  <c r="J97"/>
  <c i="10" r="F92"/>
  <c r="BE138"/>
  <c r="BE144"/>
  <c i="9" r="F91"/>
  <c r="BE135"/>
  <c r="F92"/>
  <c r="BE126"/>
  <c r="BE130"/>
  <c r="E85"/>
  <c r="J92"/>
  <c r="J117"/>
  <c r="BE131"/>
  <c r="BE143"/>
  <c r="BE148"/>
  <c r="J119"/>
  <c r="BE138"/>
  <c r="BE146"/>
  <c r="BE129"/>
  <c r="BE144"/>
  <c i="7" r="J124"/>
  <c r="J97"/>
  <c i="8" r="E85"/>
  <c r="J91"/>
  <c r="J120"/>
  <c r="BE131"/>
  <c i="7" r="J125"/>
  <c r="J98"/>
  <c i="8" r="J89"/>
  <c r="BE133"/>
  <c r="BE138"/>
  <c r="F92"/>
  <c r="BE142"/>
  <c r="F91"/>
  <c r="BE126"/>
  <c r="BE134"/>
  <c r="BE130"/>
  <c r="BE137"/>
  <c r="BE129"/>
  <c r="BE140"/>
  <c i="7" r="J136"/>
  <c r="J101"/>
  <c r="E113"/>
  <c r="J92"/>
  <c r="BE140"/>
  <c r="J117"/>
  <c r="BE130"/>
  <c r="BE137"/>
  <c r="BE142"/>
  <c r="BE134"/>
  <c i="6" r="J142"/>
  <c r="J101"/>
  <c i="7" r="F92"/>
  <c r="BE126"/>
  <c r="BE138"/>
  <c i="6" r="BK124"/>
  <c i="7" r="F119"/>
  <c r="BE129"/>
  <c r="J91"/>
  <c r="BE131"/>
  <c r="BE133"/>
  <c i="5" r="J125"/>
  <c r="J98"/>
  <c r="BK141"/>
  <c r="J141"/>
  <c r="J100"/>
  <c i="6" r="J91"/>
  <c r="J92"/>
  <c r="F91"/>
  <c r="BE135"/>
  <c i="5" r="BK123"/>
  <c r="J123"/>
  <c r="J96"/>
  <c i="6" r="E85"/>
  <c r="F120"/>
  <c r="BE144"/>
  <c r="BE126"/>
  <c r="BE138"/>
  <c r="BE131"/>
  <c r="J89"/>
  <c r="BE148"/>
  <c r="BE130"/>
  <c r="BE129"/>
  <c r="BE143"/>
  <c r="BE146"/>
  <c i="5" r="E85"/>
  <c r="BE135"/>
  <c r="J89"/>
  <c i="4" r="BK141"/>
  <c r="J141"/>
  <c r="J100"/>
  <c i="5" r="BE148"/>
  <c r="F92"/>
  <c r="BE144"/>
  <c r="BE146"/>
  <c r="BE131"/>
  <c r="J120"/>
  <c i="4" r="BK124"/>
  <c r="J124"/>
  <c r="J97"/>
  <c i="5" r="F91"/>
  <c r="J119"/>
  <c r="BE129"/>
  <c r="BE126"/>
  <c r="BE138"/>
  <c r="BE130"/>
  <c r="BE143"/>
  <c i="4" r="E85"/>
  <c r="BE130"/>
  <c r="J89"/>
  <c r="F120"/>
  <c r="BE144"/>
  <c r="BE129"/>
  <c r="BE138"/>
  <c i="3" r="J145"/>
  <c r="J101"/>
  <c i="4" r="BE126"/>
  <c r="BE148"/>
  <c r="BE131"/>
  <c r="F91"/>
  <c i="3" r="J125"/>
  <c r="J98"/>
  <c i="4" r="J120"/>
  <c r="J91"/>
  <c r="BE135"/>
  <c r="BE143"/>
  <c r="BE146"/>
  <c i="2" r="BK144"/>
  <c r="J144"/>
  <c r="J100"/>
  <c i="3" r="F91"/>
  <c r="BE132"/>
  <c r="J120"/>
  <c i="2" r="BK124"/>
  <c r="BK123"/>
  <c r="J123"/>
  <c r="J96"/>
  <c i="3" r="E85"/>
  <c r="J91"/>
  <c r="BE133"/>
  <c r="BE126"/>
  <c r="BE138"/>
  <c r="BE146"/>
  <c r="BE147"/>
  <c r="BE151"/>
  <c r="F120"/>
  <c r="BE129"/>
  <c r="BE135"/>
  <c r="BE149"/>
  <c r="J89"/>
  <c i="1" r="BC96"/>
  <c i="2" r="BE127"/>
  <c r="BE135"/>
  <c r="BE138"/>
  <c r="BE141"/>
  <c r="BE146"/>
  <c r="BE147"/>
  <c r="BE149"/>
  <c r="BE151"/>
  <c r="J92"/>
  <c r="F120"/>
  <c r="BE130"/>
  <c r="BE133"/>
  <c r="J117"/>
  <c r="J119"/>
  <c r="E85"/>
  <c r="F91"/>
  <c r="BE126"/>
  <c r="F37"/>
  <c i="1" r="BD95"/>
  <c i="5" r="F35"/>
  <c i="1" r="BB98"/>
  <c i="8" r="F37"/>
  <c i="1" r="BD101"/>
  <c i="3" r="F37"/>
  <c i="1" r="BD96"/>
  <c i="6" r="J34"/>
  <c i="1" r="AW99"/>
  <c i="9" r="J34"/>
  <c i="1" r="AW102"/>
  <c i="3" r="J34"/>
  <c i="1" r="AW96"/>
  <c i="7" r="F36"/>
  <c i="1" r="BC100"/>
  <c i="9" r="F37"/>
  <c i="1" r="BD102"/>
  <c i="4" r="F37"/>
  <c i="1" r="BD97"/>
  <c i="7" r="F37"/>
  <c i="1" r="BD100"/>
  <c i="9" r="F36"/>
  <c i="1" r="BC102"/>
  <c i="3" r="F34"/>
  <c i="1" r="BA96"/>
  <c i="6" r="F36"/>
  <c i="1" r="BC99"/>
  <c i="2" r="F35"/>
  <c i="1" r="BB95"/>
  <c i="5" r="J34"/>
  <c i="1" r="AW98"/>
  <c i="9" r="F34"/>
  <c i="1" r="BA102"/>
  <c i="5" r="F37"/>
  <c i="1" r="BD98"/>
  <c i="8" r="J34"/>
  <c i="1" r="AW101"/>
  <c i="2" r="J34"/>
  <c i="1" r="AW95"/>
  <c i="6" r="F34"/>
  <c i="1" r="BA99"/>
  <c i="8" r="F35"/>
  <c i="1" r="BB101"/>
  <c i="4" r="F35"/>
  <c i="1" r="BB97"/>
  <c i="7" r="J34"/>
  <c i="1" r="AW100"/>
  <c i="10" r="F36"/>
  <c i="1" r="BC103"/>
  <c i="7" r="F34"/>
  <c i="1" r="BA100"/>
  <c i="4" r="F34"/>
  <c i="1" r="BA97"/>
  <c i="6" r="F35"/>
  <c i="1" r="BB99"/>
  <c i="10" r="J34"/>
  <c i="1" r="AW103"/>
  <c i="2" r="F34"/>
  <c i="1" r="BA95"/>
  <c i="5" r="F36"/>
  <c i="1" r="BC98"/>
  <c i="8" r="F34"/>
  <c i="1" r="BA101"/>
  <c i="10" r="F37"/>
  <c i="1" r="BD103"/>
  <c i="4" r="J34"/>
  <c i="1" r="AW97"/>
  <c i="6" r="F37"/>
  <c i="1" r="BD99"/>
  <c i="9" r="F35"/>
  <c i="1" r="BB102"/>
  <c i="3" r="F35"/>
  <c i="1" r="BB96"/>
  <c i="4" r="F36"/>
  <c i="1" r="BC97"/>
  <c i="7" r="F35"/>
  <c i="1" r="BB100"/>
  <c i="10" r="F34"/>
  <c i="1" r="BA103"/>
  <c i="2" r="F36"/>
  <c i="1" r="BC95"/>
  <c i="5" r="F34"/>
  <c i="1" r="BA98"/>
  <c i="8" r="F36"/>
  <c i="1" r="BC101"/>
  <c i="10" l="1" r="R124"/>
  <c r="R123"/>
  <c i="9" r="R123"/>
  <c i="10" r="T123"/>
  <c i="2" r="P124"/>
  <c r="P123"/>
  <c i="1" r="AU95"/>
  <c i="9" r="P124"/>
  <c r="P123"/>
  <c i="1" r="AU102"/>
  <c i="6" r="R123"/>
  <c i="3" r="BK124"/>
  <c r="J124"/>
  <c r="J97"/>
  <c i="8" r="T124"/>
  <c r="T123"/>
  <c i="5" r="R124"/>
  <c r="R123"/>
  <c i="9" r="T124"/>
  <c r="T123"/>
  <c i="8" r="P124"/>
  <c r="P123"/>
  <c i="1" r="AU101"/>
  <c i="2" r="R124"/>
  <c r="R123"/>
  <c i="7" r="R123"/>
  <c i="6" r="P124"/>
  <c r="P123"/>
  <c i="1" r="AU99"/>
  <c i="7" r="BK135"/>
  <c r="J135"/>
  <c r="J100"/>
  <c r="T124"/>
  <c r="T123"/>
  <c i="4" r="T124"/>
  <c r="T123"/>
  <c i="3" r="BK144"/>
  <c r="J144"/>
  <c r="J100"/>
  <c i="8" r="R123"/>
  <c i="2" r="T124"/>
  <c r="T123"/>
  <c i="4" r="R124"/>
  <c r="R123"/>
  <c i="10" r="P124"/>
  <c r="P123"/>
  <c i="1" r="AU103"/>
  <c i="3" r="R124"/>
  <c r="R123"/>
  <c i="6" r="T124"/>
  <c r="T123"/>
  <c i="3" r="T124"/>
  <c r="T123"/>
  <c i="6" r="BK141"/>
  <c r="J141"/>
  <c r="J100"/>
  <c i="3" r="P124"/>
  <c r="P123"/>
  <c i="1" r="AU96"/>
  <c i="10" r="BK124"/>
  <c i="8" r="BK124"/>
  <c r="J124"/>
  <c r="J97"/>
  <c r="BK135"/>
  <c r="J135"/>
  <c r="J100"/>
  <c i="10" r="BK141"/>
  <c r="J141"/>
  <c r="J100"/>
  <c i="9" r="BK123"/>
  <c r="J123"/>
  <c i="6" r="J124"/>
  <c r="J97"/>
  <c i="4" r="BK123"/>
  <c r="J123"/>
  <c r="J96"/>
  <c i="2" r="J124"/>
  <c r="J97"/>
  <c r="J33"/>
  <c i="1" r="AV95"/>
  <c r="AT95"/>
  <c i="8" r="J33"/>
  <c i="1" r="AV101"/>
  <c r="AT101"/>
  <c i="3" r="J33"/>
  <c i="1" r="AV96"/>
  <c r="AT96"/>
  <c i="6" r="J33"/>
  <c i="1" r="AV99"/>
  <c r="AT99"/>
  <c r="BD94"/>
  <c r="W33"/>
  <c i="2" r="F33"/>
  <c i="1" r="AZ95"/>
  <c i="5" r="J30"/>
  <c i="1" r="AG98"/>
  <c i="6" r="F33"/>
  <c i="1" r="AZ99"/>
  <c i="9" r="J30"/>
  <c i="1" r="AG102"/>
  <c i="10" r="J33"/>
  <c i="1" r="AV103"/>
  <c r="AT103"/>
  <c i="3" r="F33"/>
  <c i="1" r="AZ96"/>
  <c i="9" r="J33"/>
  <c i="1" r="AV102"/>
  <c r="AT102"/>
  <c i="4" r="J33"/>
  <c i="1" r="AV97"/>
  <c r="AT97"/>
  <c i="7" r="J33"/>
  <c i="1" r="AV100"/>
  <c r="AT100"/>
  <c r="BB94"/>
  <c r="AX94"/>
  <c i="2" r="J30"/>
  <c i="1" r="AG95"/>
  <c i="5" r="F33"/>
  <c i="1" r="AZ98"/>
  <c i="8" r="F33"/>
  <c i="1" r="AZ101"/>
  <c i="4" r="F33"/>
  <c i="1" r="AZ97"/>
  <c i="7" r="F33"/>
  <c i="1" r="AZ100"/>
  <c i="10" r="F33"/>
  <c i="1" r="AZ103"/>
  <c i="5" r="J33"/>
  <c i="1" r="AV98"/>
  <c r="AT98"/>
  <c r="BC94"/>
  <c r="AY94"/>
  <c i="9" r="F33"/>
  <c i="1" r="AZ102"/>
  <c r="BA94"/>
  <c r="W30"/>
  <c i="10" l="1" r="BK123"/>
  <c r="J123"/>
  <c r="J96"/>
  <c i="6" r="BK123"/>
  <c r="J123"/>
  <c r="J96"/>
  <c i="3" r="BK123"/>
  <c r="J123"/>
  <c i="7" r="BK123"/>
  <c r="J123"/>
  <c r="J96"/>
  <c i="8" r="BK123"/>
  <c r="J123"/>
  <c r="J96"/>
  <c i="10" r="J124"/>
  <c r="J97"/>
  <c i="1" r="AN102"/>
  <c i="9" r="J96"/>
  <c r="J39"/>
  <c i="1" r="AN98"/>
  <c i="5" r="J39"/>
  <c i="1" r="AN95"/>
  <c i="2" r="J39"/>
  <c i="1" r="AU94"/>
  <c i="3" r="J30"/>
  <c i="1" r="AG96"/>
  <c r="W32"/>
  <c r="W31"/>
  <c r="AW94"/>
  <c r="AK30"/>
  <c r="AZ94"/>
  <c r="W29"/>
  <c i="4" r="J30"/>
  <c i="1" r="AG97"/>
  <c i="3" l="1" r="J39"/>
  <c r="J96"/>
  <c i="4" r="J39"/>
  <c i="1" r="AN97"/>
  <c r="AN96"/>
  <c i="8" r="J30"/>
  <c i="1" r="AG101"/>
  <c i="6" r="J30"/>
  <c i="1" r="AG99"/>
  <c r="AN99"/>
  <c i="7" r="J30"/>
  <c i="1" r="AG100"/>
  <c i="10" r="J30"/>
  <c i="1" r="AG103"/>
  <c r="AV94"/>
  <c r="AK29"/>
  <c i="10" l="1" r="J39"/>
  <c i="7" r="J39"/>
  <c i="8" r="J39"/>
  <c i="6" r="J39"/>
  <c i="1" r="AN101"/>
  <c r="AN103"/>
  <c r="AN100"/>
  <c r="AG94"/>
  <c r="AK26"/>
  <c r="AT94"/>
  <c r="AN94"/>
  <c l="1"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<sst xmlns="http://schemas.openxmlformats.org/spreadsheetml/2006/main">
  <si>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</si>
  <si>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</si>
  <si>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</si>
  <si>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</si>
  <si>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</si>
  <si>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{9f2e04ca-f99d-4bce-a04c-5b50165b106d}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</si>
  <si>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</si>
  <si>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</si>
  <si>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</si>
  <si>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</si>
  <si>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</si>
  <si>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</si>
  <si>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0,00001</t>
  </si>
  <si>
    <t>Kód:</t>
  </si>
  <si>
    <t>65425088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</si>
  <si>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</si>
  <si>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</si>
  <si>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Čištění mostů a propustků u OŘ Plzeň</t>
  </si>
  <si>
    <t>KSO:</t>
  </si>
  <si>
    <t>CC-CZ:</t>
  </si>
  <si>
    <t>Místo:</t>
  </si>
  <si>
    <t xml:space="preserve"> </t>
  </si>
  <si>
    <t>Datum:</t>
  </si>
  <si>
    <t>23. 7. 2025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</si>
  <si>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</si>
  <si>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</si>
  <si>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</si>
  <si>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</si>
  <si>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</si>
  <si>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</si>
  <si>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</si>
  <si>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</si>
  <si>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</si>
  <si>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</si>
  <si>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</si>
  <si>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</si>
  <si>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</si>
  <si>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</si>
  <si>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</si>
  <si>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</si>
  <si>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</si>
  <si>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</si>
  <si>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</si>
  <si>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</si>
  <si>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</si>
  <si>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</si>
  <si>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</si>
  <si>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</si>
  <si>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</si>
  <si>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</si>
  <si>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</si>
  <si>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</si>
  <si>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</si>
  <si>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</si>
  <si>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</si>
  <si>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</si>
  <si>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</si>
  <si>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</si>
  <si>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</si>
  <si>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</si>
  <si>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</si>
  <si>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</si>
  <si>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</si>
  <si>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</si>
  <si>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</si>
  <si>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</si>
  <si>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</si>
  <si>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</si>
  <si>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</si>
  <si>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</si>
  <si>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</si>
  <si>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</si>
  <si>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</si>
  <si>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</si>
  <si>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</si>
  <si>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</si>
  <si>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</si>
  <si>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</si>
  <si>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</si>
  <si>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TÚ 0271 Ejpovice-Stupno</t>
  </si>
  <si>
    <t>STA</t>
  </si>
  <si>
    <t>1</t>
  </si>
  <si>
    <t>{d9b3ef7c-d107-4f39-8507-466ec6b55d3a}</t>
  </si>
  <si>
    <t>2</t>
  </si>
  <si>
    <t>SO-02</t>
  </si>
  <si>
    <t>TÚ 0361 Železná Ruda-Plzeň</t>
  </si>
  <si>
    <t>{e3385ca4-b6cb-4d29-9a84-8fa25bf2aed4}</t>
  </si>
  <si>
    <t>SO-03</t>
  </si>
  <si>
    <t>TÚ 0381 Strakonice-Volary</t>
  </si>
  <si>
    <t>{bf42b991-efff-4bec-89c2-c657122b55bf}</t>
  </si>
  <si>
    <t>SO-04</t>
  </si>
  <si>
    <t>TÚ 0401 Gmund-Plzeň</t>
  </si>
  <si>
    <t>{0fd96003-9d64-4655-b766-2d7ae6711026}</t>
  </si>
  <si>
    <t>SO-05</t>
  </si>
  <si>
    <t>TÚ 0461 Číčenice-Nové Údolí</t>
  </si>
  <si>
    <t>{6d9e6693-9e95-4a3e-bcfe-a8523afc2330}</t>
  </si>
  <si>
    <t>SO-06</t>
  </si>
  <si>
    <t>TÚ 1781 Nemanice-Veselí nad Lužnicí</t>
  </si>
  <si>
    <t>{363fabcc-69e8-4e5b-b936-4e840c5601de}</t>
  </si>
  <si>
    <t>SO-07</t>
  </si>
  <si>
    <t>TÚ 1791 Rybník-Lipno nad Vltavou</t>
  </si>
  <si>
    <t>{0d3e64e7-1a13-41a2-a3e8-beecb3de7c8e}</t>
  </si>
  <si>
    <t>SO-08</t>
  </si>
  <si>
    <t>TÚ 1801 Veselí nad Lužnicí-Jihlava</t>
  </si>
  <si>
    <t>{f5421817-db01-4798-acce-364d4e1ea99e}</t>
  </si>
  <si>
    <t>SO-09</t>
  </si>
  <si>
    <t>TÚ 1811 Tábor-Písek</t>
  </si>
  <si>
    <t>{2ed3cc28-73d2-43ef-8cb5-d4e8fb8bcdc7}</t>
  </si>
  <si>
    <t>KRYCÍ LIST SOUPISU PRACÍ</t>
  </si>
  <si>
    <t>Objekt:</t>
  </si>
  <si>
    <t>SO-01 - TÚ 0271 Ejpovice-Stupno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</si>
  <si>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</si>
  <si>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</si>
  <si>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</si>
  <si>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</si>
  <si>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</si>
  <si>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</si>
  <si>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</si>
  <si>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</si>
  <si>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>VRN - Vedlejší rozpočtové náklady</t>
  </si>
  <si>
    <t xml:space="preserve">    VRN6 - Územní vlivy</t>
  </si>
  <si>
    <t xml:space="preserve">    VRN7 - Provozní vlivy</t>
  </si>
  <si>
    <t xml:space="preserve">    VRN8 - Další náklady na pracovníky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</si>
  <si>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</si>
  <si>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</si>
  <si>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</si>
  <si>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</si>
  <si>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</si>
  <si>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</si>
  <si>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</si>
  <si>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</si>
  <si>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</si>
  <si>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</si>
  <si>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</si>
  <si>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</si>
  <si>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</si>
  <si>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</si>
  <si>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</si>
  <si>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</si>
  <si>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</si>
  <si>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</si>
  <si>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111203201</t>
  </si>
  <si>
    <t>Odstranění křovin a stromů s ponecháním kořenů z plochy do 1000 m2</t>
  </si>
  <si>
    <t>m2</t>
  </si>
  <si>
    <t>4</t>
  </si>
  <si>
    <t>-2024577133</t>
  </si>
  <si>
    <t>162211311</t>
  </si>
  <si>
    <t>Vodorovné přemístění výkopku z horniny třídy těžitelnosti I skupiny 1 až 3 stavebním kolečkem do 10 m</t>
  </si>
  <si>
    <t>m3</t>
  </si>
  <si>
    <t>1198963092</t>
  </si>
  <si>
    <t>VV</t>
  </si>
  <si>
    <t>167,076+25,0+2,5"uvnitř, mezi křídly na vtoku, nad římsou na vtoku vlevo</t>
  </si>
  <si>
    <t>Součet</t>
  </si>
  <si>
    <t>3</t>
  </si>
  <si>
    <t>162211319</t>
  </si>
  <si>
    <t>Příplatek k vodorovnému přemístění výkopku z horniny třídy těžitelnosti I skupiny 1 až 3 stavebním kolečkem za každých dalších 10 m</t>
  </si>
  <si>
    <t>-1003067954</t>
  </si>
  <si>
    <t>194,576*5</t>
  </si>
  <si>
    <t>167111101</t>
  </si>
  <si>
    <t>Nakládání výkopku z hornin třídy těžitelnosti I skupiny 1 až 3 ručně</t>
  </si>
  <si>
    <t>-347531798</t>
  </si>
  <si>
    <t>9</t>
  </si>
  <si>
    <t>Ostatní konstrukce a práce, bourání</t>
  </si>
  <si>
    <t>5</t>
  </si>
  <si>
    <t>938131111</t>
  </si>
  <si>
    <t>Odstranění přebytečné zeminy (nánosů) u říms průčelního zdiva a křídel ručně</t>
  </si>
  <si>
    <t>-466985126</t>
  </si>
  <si>
    <t>5,0*0,5*1,0"nad římsou čela na vtoku vlevo</t>
  </si>
  <si>
    <t>6</t>
  </si>
  <si>
    <t>952904122</t>
  </si>
  <si>
    <t>Čištění mostních objektů - ruční odstranění nánosů z otvorů v přes 1,5 m</t>
  </si>
  <si>
    <t>1250309001</t>
  </si>
  <si>
    <t>107,1*3,9*0,4" uvnitř</t>
  </si>
  <si>
    <t>7</t>
  </si>
  <si>
    <t>952904152.1</t>
  </si>
  <si>
    <t>Čištění mostních objektů - pročištění vtoků a výtoků ručně</t>
  </si>
  <si>
    <t>-1609858342</t>
  </si>
  <si>
    <t>(5,0*5,0*1,0)"vlevo na vtoku</t>
  </si>
  <si>
    <t>VRN</t>
  </si>
  <si>
    <t>Vedlejší rozpočtové náklady</t>
  </si>
  <si>
    <t>VRN6</t>
  </si>
  <si>
    <t>Územní vlivy</t>
  </si>
  <si>
    <t>8</t>
  </si>
  <si>
    <t>062002000</t>
  </si>
  <si>
    <t>Ztížené dopravní podmínky</t>
  </si>
  <si>
    <t>soubor</t>
  </si>
  <si>
    <t>1024</t>
  </si>
  <si>
    <t>145102588</t>
  </si>
  <si>
    <t>063002000</t>
  </si>
  <si>
    <t>Práce na těžce přístupných místech</t>
  </si>
  <si>
    <t>1060900657</t>
  </si>
  <si>
    <t>VRN7</t>
  </si>
  <si>
    <t>Provozní vlivy</t>
  </si>
  <si>
    <t>10</t>
  </si>
  <si>
    <t>079002000</t>
  </si>
  <si>
    <t>Ostatní provozní vlivy</t>
  </si>
  <si>
    <t>-1110715067</t>
  </si>
  <si>
    <t>VRN8</t>
  </si>
  <si>
    <t>Další náklady na pracovníky</t>
  </si>
  <si>
    <t>11</t>
  </si>
  <si>
    <t>081002000</t>
  </si>
  <si>
    <t>Doprava zaměstnanců</t>
  </si>
  <si>
    <t>1044878852</t>
  </si>
  <si>
    <t>SO-02 - TÚ 0361 Železná Ruda-Plzeň</t>
  </si>
  <si>
    <t>6043028</t>
  </si>
  <si>
    <t>2,24+42,67"uvnitř, na vtoku a výtoku,strouha</t>
  </si>
  <si>
    <t>-781011780</t>
  </si>
  <si>
    <t>44,91*5</t>
  </si>
  <si>
    <t>-640304410</t>
  </si>
  <si>
    <t>181111133</t>
  </si>
  <si>
    <t>Plošná úprava terénu do 500 m2 zemina skupiny 1 až 4 nerovnosti přes 150 do 200 mm ve svahu přes 1:2 do 1:1</t>
  </si>
  <si>
    <t>996638624</t>
  </si>
  <si>
    <t>952904121</t>
  </si>
  <si>
    <t>Čištění mostních objektů - ruční odstranění nánosů z otvorů v do 1,5 m</t>
  </si>
  <si>
    <t>1310254732</t>
  </si>
  <si>
    <t>0,8*0,4*7,0" uvnitř</t>
  </si>
  <si>
    <t>952904152</t>
  </si>
  <si>
    <t>431638913</t>
  </si>
  <si>
    <t>2,0*1,2*0,4"výtok</t>
  </si>
  <si>
    <t>5,0*0,5*0,3"vtok, strouha u koleje</t>
  </si>
  <si>
    <t>2,0*1,2*0,4"vtok, strouha k lesu</t>
  </si>
  <si>
    <t>80,0*1,0*0,5"strouha</t>
  </si>
  <si>
    <t>1772411231</t>
  </si>
  <si>
    <t>1601887477</t>
  </si>
  <si>
    <t>1832360680</t>
  </si>
  <si>
    <t>1535059864</t>
  </si>
  <si>
    <t>SO-03 - TÚ 0381 Strakonice-Volary</t>
  </si>
  <si>
    <t>1778325395</t>
  </si>
  <si>
    <t>18,1+27,0</t>
  </si>
  <si>
    <t>-101531642</t>
  </si>
  <si>
    <t>171112221</t>
  </si>
  <si>
    <t>Uložení sypaniny z hornin nesoudržných sypkých do násypů přes 3 m3 pro spodní stavbu železnic ručně</t>
  </si>
  <si>
    <t>-901761324</t>
  </si>
  <si>
    <t>-567808548</t>
  </si>
  <si>
    <t>8*5,0</t>
  </si>
  <si>
    <t>1980883024</t>
  </si>
  <si>
    <t>10+1+1,6+1++1+1+2+0,5</t>
  </si>
  <si>
    <t>-1525315396</t>
  </si>
  <si>
    <t>10+1+6+2+2+2+3+1</t>
  </si>
  <si>
    <t>-2003251887</t>
  </si>
  <si>
    <t>715488840</t>
  </si>
  <si>
    <t>-183573265</t>
  </si>
  <si>
    <t>32465133</t>
  </si>
  <si>
    <t>SO-04 - TÚ 0401 Gmund-Plzeň</t>
  </si>
  <si>
    <t>-1326820007</t>
  </si>
  <si>
    <t>26,1+55,0</t>
  </si>
  <si>
    <t>-773930700</t>
  </si>
  <si>
    <t>-692267222</t>
  </si>
  <si>
    <t>-1419313364</t>
  </si>
  <si>
    <t>14*5,0</t>
  </si>
  <si>
    <t>-1500006538</t>
  </si>
  <si>
    <t>2+1,3+2+1+2+1+1,3+0,5+6+1+4+1+1+2</t>
  </si>
  <si>
    <t>1439595000</t>
  </si>
  <si>
    <t>2+6+4+2+8+3+6+2+6+1+2+6+2+5</t>
  </si>
  <si>
    <t>1086832997</t>
  </si>
  <si>
    <t>359665272</t>
  </si>
  <si>
    <t>901703258</t>
  </si>
  <si>
    <t>-1851209189</t>
  </si>
  <si>
    <t>SO-05 - TÚ 0461 Číčenice-Nové Údolí</t>
  </si>
  <si>
    <t>-16837028</t>
  </si>
  <si>
    <t>15,5+21,5</t>
  </si>
  <si>
    <t>-1562135891</t>
  </si>
  <si>
    <t>1490837585</t>
  </si>
  <si>
    <t>-2089087389</t>
  </si>
  <si>
    <t>15*5,0</t>
  </si>
  <si>
    <t>-345921184</t>
  </si>
  <si>
    <t>0,5+1+1+0,5+2+1+2+0,5+1+2+1,5+0,5+0,5+0,5+1</t>
  </si>
  <si>
    <t>-374923127</t>
  </si>
  <si>
    <t>1+1+1+1+2+2+1+1+3+3+1,5+1+1+1+1</t>
  </si>
  <si>
    <t>-3597425</t>
  </si>
  <si>
    <t>-1144981754</t>
  </si>
  <si>
    <t>1723887241</t>
  </si>
  <si>
    <t>-1407725486</t>
  </si>
  <si>
    <t>SO-06 - TÚ 1781 Nemanice-Veselí nad Lužnicí</t>
  </si>
  <si>
    <t>-343231770</t>
  </si>
  <si>
    <t>10+15</t>
  </si>
  <si>
    <t>-1907717809</t>
  </si>
  <si>
    <t>-1770355533</t>
  </si>
  <si>
    <t>1703441289</t>
  </si>
  <si>
    <t>1699219338</t>
  </si>
  <si>
    <t>-54282907</t>
  </si>
  <si>
    <t>-70818901</t>
  </si>
  <si>
    <t>-771169373</t>
  </si>
  <si>
    <t>1816602108</t>
  </si>
  <si>
    <t>-1298217039</t>
  </si>
  <si>
    <t>SO-07 - TÚ 1791 Rybník-Lipno nad Vltavou</t>
  </si>
  <si>
    <t>-1144595354</t>
  </si>
  <si>
    <t>6,6+5</t>
  </si>
  <si>
    <t>1657911383</t>
  </si>
  <si>
    <t>-1996875369</t>
  </si>
  <si>
    <t>312097656</t>
  </si>
  <si>
    <t>1810166494</t>
  </si>
  <si>
    <t>1057975816</t>
  </si>
  <si>
    <t>2049269623</t>
  </si>
  <si>
    <t>-2024001136</t>
  </si>
  <si>
    <t>1272819836</t>
  </si>
  <si>
    <t>1761067874</t>
  </si>
  <si>
    <t>SO-08 - TÚ 1801 Veselí nad Lužnicí-Jihlava</t>
  </si>
  <si>
    <t>1851053302</t>
  </si>
  <si>
    <t>15,0+45,0</t>
  </si>
  <si>
    <t>1798213579</t>
  </si>
  <si>
    <t>-462106095</t>
  </si>
  <si>
    <t>-1789519043</t>
  </si>
  <si>
    <t>16*5,0</t>
  </si>
  <si>
    <t>2024635886</t>
  </si>
  <si>
    <t>2+2+1+1+1+1+1+1+1+1+1+0,5+0,5+0,5+0,5</t>
  </si>
  <si>
    <t>452980214</t>
  </si>
  <si>
    <t>5+5+2+2+5+1+4+5+1+1+3+2+3+3+2+1</t>
  </si>
  <si>
    <t>-482708148</t>
  </si>
  <si>
    <t>1728558064</t>
  </si>
  <si>
    <t>33518575</t>
  </si>
  <si>
    <t>-35798711</t>
  </si>
  <si>
    <t>SO-09 - TÚ 1811 Tábor-Písek</t>
  </si>
  <si>
    <t>1460791993</t>
  </si>
  <si>
    <t>36,9+63,0</t>
  </si>
  <si>
    <t>-1063753185</t>
  </si>
  <si>
    <t>-696528551</t>
  </si>
  <si>
    <t>-404135260</t>
  </si>
  <si>
    <t>-1621884552</t>
  </si>
  <si>
    <t>1,7+3+1+1++1+1,4+1+3,5+7,5+1+11+1+2,3+0,5</t>
  </si>
  <si>
    <t>-607421527</t>
  </si>
  <si>
    <t>4+1+5+3+4+6+2+6+6+4+3+7+10+2</t>
  </si>
  <si>
    <t>950230581</t>
  </si>
  <si>
    <t>-1622222974</t>
  </si>
  <si>
    <t>574182512</t>
  </si>
  <si>
    <t>314793051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</si>
</sst>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6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6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6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6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styles" Target="styles.xml" /><Relationship Id="rId12" Type="http://schemas.openxmlformats.org/officeDocument/2006/relationships/theme" Target="theme/theme1.xml" /><Relationship Id="rId13" Type="http://schemas.openxmlformats.org/officeDocument/2006/relationships/calcChain" Target="calcChain.xml" /><Relationship Id="rId1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65425088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Čištění mostů a propustků u OŘ Plzeň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23. 7. 2025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ROUND(SUM(AG95:AG103),2)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ROUND(SUM(AS95:AS103),2)</f>
        <v>0</v>
      </c>
      <c r="AT94" s="113">
        <f>ROUND(SUM(AV94:AW94),2)</f>
        <v>0</v>
      </c>
      <c r="AU94" s="114">
        <f>ROUND(SUM(AU95:AU103),5)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ROUND(SUM(AZ95:AZ103),2)</f>
        <v>0</v>
      </c>
      <c r="BA94" s="113">
        <f>ROUND(SUM(BA95:BA103),2)</f>
        <v>0</v>
      </c>
      <c r="BB94" s="113">
        <f>ROUND(SUM(BB95:BB103),2)</f>
        <v>0</v>
      </c>
      <c r="BC94" s="113">
        <f>ROUND(SUM(BC95:BC103),2)</f>
        <v>0</v>
      </c>
      <c r="BD94" s="115">
        <f>ROUND(SUM(BD95:BD103),2)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16.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79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'SO-01 - TÚ 0271 Ejpovice-...'!J30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80</v>
      </c>
      <c r="AR95" s="125"/>
      <c r="AS95" s="126">
        <v>0</v>
      </c>
      <c r="AT95" s="127">
        <f>ROUND(SUM(AV95:AW95),2)</f>
        <v>0</v>
      </c>
      <c r="AU95" s="128">
        <f>'SO-01 - TÚ 0271 Ejpovice-...'!P123</f>
        <v>0</v>
      </c>
      <c r="AV95" s="127">
        <f>'SO-01 - TÚ 0271 Ejpovice-...'!J33</f>
        <v>0</v>
      </c>
      <c r="AW95" s="127">
        <f>'SO-01 - TÚ 0271 Ejpovice-...'!J34</f>
        <v>0</v>
      </c>
      <c r="AX95" s="127">
        <f>'SO-01 - TÚ 0271 Ejpovice-...'!J35</f>
        <v>0</v>
      </c>
      <c r="AY95" s="127">
        <f>'SO-01 - TÚ 0271 Ejpovice-...'!J36</f>
        <v>0</v>
      </c>
      <c r="AZ95" s="127">
        <f>'SO-01 - TÚ 0271 Ejpovice-...'!F33</f>
        <v>0</v>
      </c>
      <c r="BA95" s="127">
        <f>'SO-01 - TÚ 0271 Ejpovice-...'!F34</f>
        <v>0</v>
      </c>
      <c r="BB95" s="127">
        <f>'SO-01 - TÚ 0271 Ejpovice-...'!F35</f>
        <v>0</v>
      </c>
      <c r="BC95" s="127">
        <f>'SO-01 - TÚ 0271 Ejpovice-...'!F36</f>
        <v>0</v>
      </c>
      <c r="BD95" s="129">
        <f>'SO-01 - TÚ 0271 Ejpovice-...'!F37</f>
        <v>0</v>
      </c>
      <c r="BE95" s="7"/>
      <c r="BT95" s="130" t="s">
        <v>81</v>
      </c>
      <c r="BV95" s="130" t="s">
        <v>75</v>
      </c>
      <c r="BW95" s="130" t="s">
        <v>82</v>
      </c>
      <c r="BX95" s="130" t="s">
        <v>5</v>
      </c>
      <c r="CL95" s="130" t="s">
        <v>1</v>
      </c>
      <c r="CM95" s="130" t="s">
        <v>83</v>
      </c>
    </row>
    <row r="96" s="7" customFormat="1" ht="16.5" customHeight="1">
      <c r="A96" s="118" t="s">
        <v>77</v>
      </c>
      <c r="B96" s="119"/>
      <c r="C96" s="120"/>
      <c r="D96" s="121" t="s">
        <v>84</v>
      </c>
      <c r="E96" s="121"/>
      <c r="F96" s="121"/>
      <c r="G96" s="121"/>
      <c r="H96" s="121"/>
      <c r="I96" s="122"/>
      <c r="J96" s="121" t="s">
        <v>85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'SO-02 - TÚ 0361 Železná R...'!J30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80</v>
      </c>
      <c r="AR96" s="125"/>
      <c r="AS96" s="126">
        <v>0</v>
      </c>
      <c r="AT96" s="127">
        <f>ROUND(SUM(AV96:AW96),2)</f>
        <v>0</v>
      </c>
      <c r="AU96" s="128">
        <f>'SO-02 - TÚ 0361 Železná R...'!P123</f>
        <v>0</v>
      </c>
      <c r="AV96" s="127">
        <f>'SO-02 - TÚ 0361 Železná R...'!J33</f>
        <v>0</v>
      </c>
      <c r="AW96" s="127">
        <f>'SO-02 - TÚ 0361 Železná R...'!J34</f>
        <v>0</v>
      </c>
      <c r="AX96" s="127">
        <f>'SO-02 - TÚ 0361 Železná R...'!J35</f>
        <v>0</v>
      </c>
      <c r="AY96" s="127">
        <f>'SO-02 - TÚ 0361 Železná R...'!J36</f>
        <v>0</v>
      </c>
      <c r="AZ96" s="127">
        <f>'SO-02 - TÚ 0361 Železná R...'!F33</f>
        <v>0</v>
      </c>
      <c r="BA96" s="127">
        <f>'SO-02 - TÚ 0361 Železná R...'!F34</f>
        <v>0</v>
      </c>
      <c r="BB96" s="127">
        <f>'SO-02 - TÚ 0361 Železná R...'!F35</f>
        <v>0</v>
      </c>
      <c r="BC96" s="127">
        <f>'SO-02 - TÚ 0361 Železná R...'!F36</f>
        <v>0</v>
      </c>
      <c r="BD96" s="129">
        <f>'SO-02 - TÚ 0361 Železná R...'!F37</f>
        <v>0</v>
      </c>
      <c r="BE96" s="7"/>
      <c r="BT96" s="130" t="s">
        <v>81</v>
      </c>
      <c r="BV96" s="130" t="s">
        <v>75</v>
      </c>
      <c r="BW96" s="130" t="s">
        <v>86</v>
      </c>
      <c r="BX96" s="130" t="s">
        <v>5</v>
      </c>
      <c r="CL96" s="130" t="s">
        <v>1</v>
      </c>
      <c r="CM96" s="130" t="s">
        <v>83</v>
      </c>
    </row>
    <row r="97" s="7" customFormat="1" ht="16.5" customHeight="1">
      <c r="A97" s="118" t="s">
        <v>77</v>
      </c>
      <c r="B97" s="119"/>
      <c r="C97" s="120"/>
      <c r="D97" s="121" t="s">
        <v>87</v>
      </c>
      <c r="E97" s="121"/>
      <c r="F97" s="121"/>
      <c r="G97" s="121"/>
      <c r="H97" s="121"/>
      <c r="I97" s="122"/>
      <c r="J97" s="121" t="s">
        <v>88</v>
      </c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3">
        <f>'SO-03 - TÚ 0381 Strakonic...'!J30</f>
        <v>0</v>
      </c>
      <c r="AH97" s="122"/>
      <c r="AI97" s="122"/>
      <c r="AJ97" s="122"/>
      <c r="AK97" s="122"/>
      <c r="AL97" s="122"/>
      <c r="AM97" s="122"/>
      <c r="AN97" s="123">
        <f>SUM(AG97,AT97)</f>
        <v>0</v>
      </c>
      <c r="AO97" s="122"/>
      <c r="AP97" s="122"/>
      <c r="AQ97" s="124" t="s">
        <v>80</v>
      </c>
      <c r="AR97" s="125"/>
      <c r="AS97" s="126">
        <v>0</v>
      </c>
      <c r="AT97" s="127">
        <f>ROUND(SUM(AV97:AW97),2)</f>
        <v>0</v>
      </c>
      <c r="AU97" s="128">
        <f>'SO-03 - TÚ 0381 Strakonic...'!P123</f>
        <v>0</v>
      </c>
      <c r="AV97" s="127">
        <f>'SO-03 - TÚ 0381 Strakonic...'!J33</f>
        <v>0</v>
      </c>
      <c r="AW97" s="127">
        <f>'SO-03 - TÚ 0381 Strakonic...'!J34</f>
        <v>0</v>
      </c>
      <c r="AX97" s="127">
        <f>'SO-03 - TÚ 0381 Strakonic...'!J35</f>
        <v>0</v>
      </c>
      <c r="AY97" s="127">
        <f>'SO-03 - TÚ 0381 Strakonic...'!J36</f>
        <v>0</v>
      </c>
      <c r="AZ97" s="127">
        <f>'SO-03 - TÚ 0381 Strakonic...'!F33</f>
        <v>0</v>
      </c>
      <c r="BA97" s="127">
        <f>'SO-03 - TÚ 0381 Strakonic...'!F34</f>
        <v>0</v>
      </c>
      <c r="BB97" s="127">
        <f>'SO-03 - TÚ 0381 Strakonic...'!F35</f>
        <v>0</v>
      </c>
      <c r="BC97" s="127">
        <f>'SO-03 - TÚ 0381 Strakonic...'!F36</f>
        <v>0</v>
      </c>
      <c r="BD97" s="129">
        <f>'SO-03 - TÚ 0381 Strakonic...'!F37</f>
        <v>0</v>
      </c>
      <c r="BE97" s="7"/>
      <c r="BT97" s="130" t="s">
        <v>81</v>
      </c>
      <c r="BV97" s="130" t="s">
        <v>75</v>
      </c>
      <c r="BW97" s="130" t="s">
        <v>89</v>
      </c>
      <c r="BX97" s="130" t="s">
        <v>5</v>
      </c>
      <c r="CL97" s="130" t="s">
        <v>1</v>
      </c>
      <c r="CM97" s="130" t="s">
        <v>83</v>
      </c>
    </row>
    <row r="98" s="7" customFormat="1" ht="16.5" customHeight="1">
      <c r="A98" s="118" t="s">
        <v>77</v>
      </c>
      <c r="B98" s="119"/>
      <c r="C98" s="120"/>
      <c r="D98" s="121" t="s">
        <v>90</v>
      </c>
      <c r="E98" s="121"/>
      <c r="F98" s="121"/>
      <c r="G98" s="121"/>
      <c r="H98" s="121"/>
      <c r="I98" s="122"/>
      <c r="J98" s="121" t="s">
        <v>91</v>
      </c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3">
        <f>'SO-04 - TÚ 0401 Gmund-Plzeň'!J30</f>
        <v>0</v>
      </c>
      <c r="AH98" s="122"/>
      <c r="AI98" s="122"/>
      <c r="AJ98" s="122"/>
      <c r="AK98" s="122"/>
      <c r="AL98" s="122"/>
      <c r="AM98" s="122"/>
      <c r="AN98" s="123">
        <f>SUM(AG98,AT98)</f>
        <v>0</v>
      </c>
      <c r="AO98" s="122"/>
      <c r="AP98" s="122"/>
      <c r="AQ98" s="124" t="s">
        <v>80</v>
      </c>
      <c r="AR98" s="125"/>
      <c r="AS98" s="126">
        <v>0</v>
      </c>
      <c r="AT98" s="127">
        <f>ROUND(SUM(AV98:AW98),2)</f>
        <v>0</v>
      </c>
      <c r="AU98" s="128">
        <f>'SO-04 - TÚ 0401 Gmund-Plzeň'!P123</f>
        <v>0</v>
      </c>
      <c r="AV98" s="127">
        <f>'SO-04 - TÚ 0401 Gmund-Plzeň'!J33</f>
        <v>0</v>
      </c>
      <c r="AW98" s="127">
        <f>'SO-04 - TÚ 0401 Gmund-Plzeň'!J34</f>
        <v>0</v>
      </c>
      <c r="AX98" s="127">
        <f>'SO-04 - TÚ 0401 Gmund-Plzeň'!J35</f>
        <v>0</v>
      </c>
      <c r="AY98" s="127">
        <f>'SO-04 - TÚ 0401 Gmund-Plzeň'!J36</f>
        <v>0</v>
      </c>
      <c r="AZ98" s="127">
        <f>'SO-04 - TÚ 0401 Gmund-Plzeň'!F33</f>
        <v>0</v>
      </c>
      <c r="BA98" s="127">
        <f>'SO-04 - TÚ 0401 Gmund-Plzeň'!F34</f>
        <v>0</v>
      </c>
      <c r="BB98" s="127">
        <f>'SO-04 - TÚ 0401 Gmund-Plzeň'!F35</f>
        <v>0</v>
      </c>
      <c r="BC98" s="127">
        <f>'SO-04 - TÚ 0401 Gmund-Plzeň'!F36</f>
        <v>0</v>
      </c>
      <c r="BD98" s="129">
        <f>'SO-04 - TÚ 0401 Gmund-Plzeň'!F37</f>
        <v>0</v>
      </c>
      <c r="BE98" s="7"/>
      <c r="BT98" s="130" t="s">
        <v>81</v>
      </c>
      <c r="BV98" s="130" t="s">
        <v>75</v>
      </c>
      <c r="BW98" s="130" t="s">
        <v>92</v>
      </c>
      <c r="BX98" s="130" t="s">
        <v>5</v>
      </c>
      <c r="CL98" s="130" t="s">
        <v>1</v>
      </c>
      <c r="CM98" s="130" t="s">
        <v>83</v>
      </c>
    </row>
    <row r="99" s="7" customFormat="1" ht="16.5" customHeight="1">
      <c r="A99" s="118" t="s">
        <v>77</v>
      </c>
      <c r="B99" s="119"/>
      <c r="C99" s="120"/>
      <c r="D99" s="121" t="s">
        <v>93</v>
      </c>
      <c r="E99" s="121"/>
      <c r="F99" s="121"/>
      <c r="G99" s="121"/>
      <c r="H99" s="121"/>
      <c r="I99" s="122"/>
      <c r="J99" s="121" t="s">
        <v>94</v>
      </c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  <c r="AG99" s="123">
        <f>'SO-05 - TÚ 0461 Číčenice-...'!J30</f>
        <v>0</v>
      </c>
      <c r="AH99" s="122"/>
      <c r="AI99" s="122"/>
      <c r="AJ99" s="122"/>
      <c r="AK99" s="122"/>
      <c r="AL99" s="122"/>
      <c r="AM99" s="122"/>
      <c r="AN99" s="123">
        <f>SUM(AG99,AT99)</f>
        <v>0</v>
      </c>
      <c r="AO99" s="122"/>
      <c r="AP99" s="122"/>
      <c r="AQ99" s="124" t="s">
        <v>80</v>
      </c>
      <c r="AR99" s="125"/>
      <c r="AS99" s="126">
        <v>0</v>
      </c>
      <c r="AT99" s="127">
        <f>ROUND(SUM(AV99:AW99),2)</f>
        <v>0</v>
      </c>
      <c r="AU99" s="128">
        <f>'SO-05 - TÚ 0461 Číčenice-...'!P123</f>
        <v>0</v>
      </c>
      <c r="AV99" s="127">
        <f>'SO-05 - TÚ 0461 Číčenice-...'!J33</f>
        <v>0</v>
      </c>
      <c r="AW99" s="127">
        <f>'SO-05 - TÚ 0461 Číčenice-...'!J34</f>
        <v>0</v>
      </c>
      <c r="AX99" s="127">
        <f>'SO-05 - TÚ 0461 Číčenice-...'!J35</f>
        <v>0</v>
      </c>
      <c r="AY99" s="127">
        <f>'SO-05 - TÚ 0461 Číčenice-...'!J36</f>
        <v>0</v>
      </c>
      <c r="AZ99" s="127">
        <f>'SO-05 - TÚ 0461 Číčenice-...'!F33</f>
        <v>0</v>
      </c>
      <c r="BA99" s="127">
        <f>'SO-05 - TÚ 0461 Číčenice-...'!F34</f>
        <v>0</v>
      </c>
      <c r="BB99" s="127">
        <f>'SO-05 - TÚ 0461 Číčenice-...'!F35</f>
        <v>0</v>
      </c>
      <c r="BC99" s="127">
        <f>'SO-05 - TÚ 0461 Číčenice-...'!F36</f>
        <v>0</v>
      </c>
      <c r="BD99" s="129">
        <f>'SO-05 - TÚ 0461 Číčenice-...'!F37</f>
        <v>0</v>
      </c>
      <c r="BE99" s="7"/>
      <c r="BT99" s="130" t="s">
        <v>81</v>
      </c>
      <c r="BV99" s="130" t="s">
        <v>75</v>
      </c>
      <c r="BW99" s="130" t="s">
        <v>95</v>
      </c>
      <c r="BX99" s="130" t="s">
        <v>5</v>
      </c>
      <c r="CL99" s="130" t="s">
        <v>1</v>
      </c>
      <c r="CM99" s="130" t="s">
        <v>83</v>
      </c>
    </row>
    <row r="100" s="7" customFormat="1" ht="16.5" customHeight="1">
      <c r="A100" s="118" t="s">
        <v>77</v>
      </c>
      <c r="B100" s="119"/>
      <c r="C100" s="120"/>
      <c r="D100" s="121" t="s">
        <v>96</v>
      </c>
      <c r="E100" s="121"/>
      <c r="F100" s="121"/>
      <c r="G100" s="121"/>
      <c r="H100" s="121"/>
      <c r="I100" s="122"/>
      <c r="J100" s="121" t="s">
        <v>97</v>
      </c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  <c r="AG100" s="123">
        <f>'SO-06 - TÚ 1781 Nemanice-...'!J30</f>
        <v>0</v>
      </c>
      <c r="AH100" s="122"/>
      <c r="AI100" s="122"/>
      <c r="AJ100" s="122"/>
      <c r="AK100" s="122"/>
      <c r="AL100" s="122"/>
      <c r="AM100" s="122"/>
      <c r="AN100" s="123">
        <f>SUM(AG100,AT100)</f>
        <v>0</v>
      </c>
      <c r="AO100" s="122"/>
      <c r="AP100" s="122"/>
      <c r="AQ100" s="124" t="s">
        <v>80</v>
      </c>
      <c r="AR100" s="125"/>
      <c r="AS100" s="126">
        <v>0</v>
      </c>
      <c r="AT100" s="127">
        <f>ROUND(SUM(AV100:AW100),2)</f>
        <v>0</v>
      </c>
      <c r="AU100" s="128">
        <f>'SO-06 - TÚ 1781 Nemanice-...'!P123</f>
        <v>0</v>
      </c>
      <c r="AV100" s="127">
        <f>'SO-06 - TÚ 1781 Nemanice-...'!J33</f>
        <v>0</v>
      </c>
      <c r="AW100" s="127">
        <f>'SO-06 - TÚ 1781 Nemanice-...'!J34</f>
        <v>0</v>
      </c>
      <c r="AX100" s="127">
        <f>'SO-06 - TÚ 1781 Nemanice-...'!J35</f>
        <v>0</v>
      </c>
      <c r="AY100" s="127">
        <f>'SO-06 - TÚ 1781 Nemanice-...'!J36</f>
        <v>0</v>
      </c>
      <c r="AZ100" s="127">
        <f>'SO-06 - TÚ 1781 Nemanice-...'!F33</f>
        <v>0</v>
      </c>
      <c r="BA100" s="127">
        <f>'SO-06 - TÚ 1781 Nemanice-...'!F34</f>
        <v>0</v>
      </c>
      <c r="BB100" s="127">
        <f>'SO-06 - TÚ 1781 Nemanice-...'!F35</f>
        <v>0</v>
      </c>
      <c r="BC100" s="127">
        <f>'SO-06 - TÚ 1781 Nemanice-...'!F36</f>
        <v>0</v>
      </c>
      <c r="BD100" s="129">
        <f>'SO-06 - TÚ 1781 Nemanice-...'!F37</f>
        <v>0</v>
      </c>
      <c r="BE100" s="7"/>
      <c r="BT100" s="130" t="s">
        <v>81</v>
      </c>
      <c r="BV100" s="130" t="s">
        <v>75</v>
      </c>
      <c r="BW100" s="130" t="s">
        <v>98</v>
      </c>
      <c r="BX100" s="130" t="s">
        <v>5</v>
      </c>
      <c r="CL100" s="130" t="s">
        <v>1</v>
      </c>
      <c r="CM100" s="130" t="s">
        <v>83</v>
      </c>
    </row>
    <row r="101" s="7" customFormat="1" ht="16.5" customHeight="1">
      <c r="A101" s="118" t="s">
        <v>77</v>
      </c>
      <c r="B101" s="119"/>
      <c r="C101" s="120"/>
      <c r="D101" s="121" t="s">
        <v>99</v>
      </c>
      <c r="E101" s="121"/>
      <c r="F101" s="121"/>
      <c r="G101" s="121"/>
      <c r="H101" s="121"/>
      <c r="I101" s="122"/>
      <c r="J101" s="121" t="s">
        <v>100</v>
      </c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3">
        <f>'SO-07 - TÚ 1791 Rybník-Li...'!J30</f>
        <v>0</v>
      </c>
      <c r="AH101" s="122"/>
      <c r="AI101" s="122"/>
      <c r="AJ101" s="122"/>
      <c r="AK101" s="122"/>
      <c r="AL101" s="122"/>
      <c r="AM101" s="122"/>
      <c r="AN101" s="123">
        <f>SUM(AG101,AT101)</f>
        <v>0</v>
      </c>
      <c r="AO101" s="122"/>
      <c r="AP101" s="122"/>
      <c r="AQ101" s="124" t="s">
        <v>80</v>
      </c>
      <c r="AR101" s="125"/>
      <c r="AS101" s="126">
        <v>0</v>
      </c>
      <c r="AT101" s="127">
        <f>ROUND(SUM(AV101:AW101),2)</f>
        <v>0</v>
      </c>
      <c r="AU101" s="128">
        <f>'SO-07 - TÚ 1791 Rybník-Li...'!P123</f>
        <v>0</v>
      </c>
      <c r="AV101" s="127">
        <f>'SO-07 - TÚ 1791 Rybník-Li...'!J33</f>
        <v>0</v>
      </c>
      <c r="AW101" s="127">
        <f>'SO-07 - TÚ 1791 Rybník-Li...'!J34</f>
        <v>0</v>
      </c>
      <c r="AX101" s="127">
        <f>'SO-07 - TÚ 1791 Rybník-Li...'!J35</f>
        <v>0</v>
      </c>
      <c r="AY101" s="127">
        <f>'SO-07 - TÚ 1791 Rybník-Li...'!J36</f>
        <v>0</v>
      </c>
      <c r="AZ101" s="127">
        <f>'SO-07 - TÚ 1791 Rybník-Li...'!F33</f>
        <v>0</v>
      </c>
      <c r="BA101" s="127">
        <f>'SO-07 - TÚ 1791 Rybník-Li...'!F34</f>
        <v>0</v>
      </c>
      <c r="BB101" s="127">
        <f>'SO-07 - TÚ 1791 Rybník-Li...'!F35</f>
        <v>0</v>
      </c>
      <c r="BC101" s="127">
        <f>'SO-07 - TÚ 1791 Rybník-Li...'!F36</f>
        <v>0</v>
      </c>
      <c r="BD101" s="129">
        <f>'SO-07 - TÚ 1791 Rybník-Li...'!F37</f>
        <v>0</v>
      </c>
      <c r="BE101" s="7"/>
      <c r="BT101" s="130" t="s">
        <v>81</v>
      </c>
      <c r="BV101" s="130" t="s">
        <v>75</v>
      </c>
      <c r="BW101" s="130" t="s">
        <v>101</v>
      </c>
      <c r="BX101" s="130" t="s">
        <v>5</v>
      </c>
      <c r="CL101" s="130" t="s">
        <v>1</v>
      </c>
      <c r="CM101" s="130" t="s">
        <v>83</v>
      </c>
    </row>
    <row r="102" s="7" customFormat="1" ht="16.5" customHeight="1">
      <c r="A102" s="118" t="s">
        <v>77</v>
      </c>
      <c r="B102" s="119"/>
      <c r="C102" s="120"/>
      <c r="D102" s="121" t="s">
        <v>102</v>
      </c>
      <c r="E102" s="121"/>
      <c r="F102" s="121"/>
      <c r="G102" s="121"/>
      <c r="H102" s="121"/>
      <c r="I102" s="122"/>
      <c r="J102" s="121" t="s">
        <v>103</v>
      </c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  <c r="AG102" s="123">
        <f>'SO-08 - TÚ 1801 Veselí na...'!J30</f>
        <v>0</v>
      </c>
      <c r="AH102" s="122"/>
      <c r="AI102" s="122"/>
      <c r="AJ102" s="122"/>
      <c r="AK102" s="122"/>
      <c r="AL102" s="122"/>
      <c r="AM102" s="122"/>
      <c r="AN102" s="123">
        <f>SUM(AG102,AT102)</f>
        <v>0</v>
      </c>
      <c r="AO102" s="122"/>
      <c r="AP102" s="122"/>
      <c r="AQ102" s="124" t="s">
        <v>80</v>
      </c>
      <c r="AR102" s="125"/>
      <c r="AS102" s="126">
        <v>0</v>
      </c>
      <c r="AT102" s="127">
        <f>ROUND(SUM(AV102:AW102),2)</f>
        <v>0</v>
      </c>
      <c r="AU102" s="128">
        <f>'SO-08 - TÚ 1801 Veselí na...'!P123</f>
        <v>0</v>
      </c>
      <c r="AV102" s="127">
        <f>'SO-08 - TÚ 1801 Veselí na...'!J33</f>
        <v>0</v>
      </c>
      <c r="AW102" s="127">
        <f>'SO-08 - TÚ 1801 Veselí na...'!J34</f>
        <v>0</v>
      </c>
      <c r="AX102" s="127">
        <f>'SO-08 - TÚ 1801 Veselí na...'!J35</f>
        <v>0</v>
      </c>
      <c r="AY102" s="127">
        <f>'SO-08 - TÚ 1801 Veselí na...'!J36</f>
        <v>0</v>
      </c>
      <c r="AZ102" s="127">
        <f>'SO-08 - TÚ 1801 Veselí na...'!F33</f>
        <v>0</v>
      </c>
      <c r="BA102" s="127">
        <f>'SO-08 - TÚ 1801 Veselí na...'!F34</f>
        <v>0</v>
      </c>
      <c r="BB102" s="127">
        <f>'SO-08 - TÚ 1801 Veselí na...'!F35</f>
        <v>0</v>
      </c>
      <c r="BC102" s="127">
        <f>'SO-08 - TÚ 1801 Veselí na...'!F36</f>
        <v>0</v>
      </c>
      <c r="BD102" s="129">
        <f>'SO-08 - TÚ 1801 Veselí na...'!F37</f>
        <v>0</v>
      </c>
      <c r="BE102" s="7"/>
      <c r="BT102" s="130" t="s">
        <v>81</v>
      </c>
      <c r="BV102" s="130" t="s">
        <v>75</v>
      </c>
      <c r="BW102" s="130" t="s">
        <v>104</v>
      </c>
      <c r="BX102" s="130" t="s">
        <v>5</v>
      </c>
      <c r="CL102" s="130" t="s">
        <v>1</v>
      </c>
      <c r="CM102" s="130" t="s">
        <v>83</v>
      </c>
    </row>
    <row r="103" s="7" customFormat="1" ht="16.5" customHeight="1">
      <c r="A103" s="118" t="s">
        <v>77</v>
      </c>
      <c r="B103" s="119"/>
      <c r="C103" s="120"/>
      <c r="D103" s="121" t="s">
        <v>105</v>
      </c>
      <c r="E103" s="121"/>
      <c r="F103" s="121"/>
      <c r="G103" s="121"/>
      <c r="H103" s="121"/>
      <c r="I103" s="122"/>
      <c r="J103" s="121" t="s">
        <v>106</v>
      </c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  <c r="AG103" s="123">
        <f>'SO-09 - TÚ 1811 Tábor-Písek'!J30</f>
        <v>0</v>
      </c>
      <c r="AH103" s="122"/>
      <c r="AI103" s="122"/>
      <c r="AJ103" s="122"/>
      <c r="AK103" s="122"/>
      <c r="AL103" s="122"/>
      <c r="AM103" s="122"/>
      <c r="AN103" s="123">
        <f>SUM(AG103,AT103)</f>
        <v>0</v>
      </c>
      <c r="AO103" s="122"/>
      <c r="AP103" s="122"/>
      <c r="AQ103" s="124" t="s">
        <v>80</v>
      </c>
      <c r="AR103" s="125"/>
      <c r="AS103" s="131">
        <v>0</v>
      </c>
      <c r="AT103" s="132">
        <f>ROUND(SUM(AV103:AW103),2)</f>
        <v>0</v>
      </c>
      <c r="AU103" s="133">
        <f>'SO-09 - TÚ 1811 Tábor-Písek'!P123</f>
        <v>0</v>
      </c>
      <c r="AV103" s="132">
        <f>'SO-09 - TÚ 1811 Tábor-Písek'!J33</f>
        <v>0</v>
      </c>
      <c r="AW103" s="132">
        <f>'SO-09 - TÚ 1811 Tábor-Písek'!J34</f>
        <v>0</v>
      </c>
      <c r="AX103" s="132">
        <f>'SO-09 - TÚ 1811 Tábor-Písek'!J35</f>
        <v>0</v>
      </c>
      <c r="AY103" s="132">
        <f>'SO-09 - TÚ 1811 Tábor-Písek'!J36</f>
        <v>0</v>
      </c>
      <c r="AZ103" s="132">
        <f>'SO-09 - TÚ 1811 Tábor-Písek'!F33</f>
        <v>0</v>
      </c>
      <c r="BA103" s="132">
        <f>'SO-09 - TÚ 1811 Tábor-Písek'!F34</f>
        <v>0</v>
      </c>
      <c r="BB103" s="132">
        <f>'SO-09 - TÚ 1811 Tábor-Písek'!F35</f>
        <v>0</v>
      </c>
      <c r="BC103" s="132">
        <f>'SO-09 - TÚ 1811 Tábor-Písek'!F36</f>
        <v>0</v>
      </c>
      <c r="BD103" s="134">
        <f>'SO-09 - TÚ 1811 Tábor-Písek'!F37</f>
        <v>0</v>
      </c>
      <c r="BE103" s="7"/>
      <c r="BT103" s="130" t="s">
        <v>81</v>
      </c>
      <c r="BV103" s="130" t="s">
        <v>75</v>
      </c>
      <c r="BW103" s="130" t="s">
        <v>107</v>
      </c>
      <c r="BX103" s="130" t="s">
        <v>5</v>
      </c>
      <c r="CL103" s="130" t="s">
        <v>1</v>
      </c>
      <c r="CM103" s="130" t="s">
        <v>83</v>
      </c>
    </row>
    <row r="104" s="2" customFormat="1" ht="30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43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43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</row>
  </sheetData>
  <sheetProtection sheet="1" formatColumns="0" formatRows="0" objects="1" scenarios="1" spinCount="100000" saltValue="D7Eb8n9zCl8LUmbkHb3KStmqcvy4utW3gqSceyVrgVRgcyhC/3Wmj8/WkTpniB7HXM5isW4xV6+52Fvvq22t2A==" hashValue="PqD66LBY4adWnVZ6O+E4s8MZ39Q1xF6to2sBHSxIzPlI0gR9d399Gop42xii7SJ38gsbdiyKuD9y1aqWTo8ChQ==" algorithmName="SHA-512" password="CC35"/>
  <mergeCells count="74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SO-01 - TÚ 0271 Ejpovice-...'!C2" display="/"/>
    <hyperlink ref="A96" location="'SO-02 - TÚ 0361 Železná R...'!C2" display="/"/>
    <hyperlink ref="A97" location="'SO-03 - TÚ 0381 Strakonic...'!C2" display="/"/>
    <hyperlink ref="A98" location="'SO-04 - TÚ 0401 Gmund-Plzeň'!C2" display="/"/>
    <hyperlink ref="A99" location="'SO-05 - TÚ 0461 Číčenice-...'!C2" display="/"/>
    <hyperlink ref="A100" location="'SO-06 - TÚ 1781 Nemanice-...'!C2" display="/"/>
    <hyperlink ref="A101" location="'SO-07 - TÚ 1791 Rybník-Li...'!C2" display="/"/>
    <hyperlink ref="A102" location="'SO-08 - TÚ 1801 Veselí na...'!C2" display="/"/>
    <hyperlink ref="A103" location="'SO-09 - TÚ 1811 Tábor-Písek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82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s="1" customFormat="1" ht="24.96" customHeight="1">
      <c r="B4" s="19"/>
      <c r="D4" s="137" t="s">
        <v>108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Čištění mostů a propustků u OŘ Plzeň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109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110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23. 7. 2025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ROUND((SUM(BE123:BE151)),  2)</f>
        <v>0</v>
      </c>
      <c r="G33" s="37"/>
      <c r="H33" s="37"/>
      <c r="I33" s="154">
        <v>0.20999999999999999</v>
      </c>
      <c r="J33" s="153">
        <f>ROUND(((SUM(BE123:BE151))*I33),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ROUND((SUM(BF123:BF151)),  2)</f>
        <v>0</v>
      </c>
      <c r="G34" s="37"/>
      <c r="H34" s="37"/>
      <c r="I34" s="154">
        <v>0.12</v>
      </c>
      <c r="J34" s="153">
        <f>ROUND(((SUM(BF123:BF151))*I34),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ROUND((SUM(BG123:BG151)),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ROUND((SUM(BH123:BH151)),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ROUND((SUM(BI123:BI151)),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Čištění mostů a propustků u OŘ Plzeň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109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SO-01 - TÚ 0271 Ejpovice-Stupno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23. 7. 2025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112</v>
      </c>
      <c r="D94" s="175"/>
      <c r="E94" s="175"/>
      <c r="F94" s="175"/>
      <c r="G94" s="175"/>
      <c r="H94" s="175"/>
      <c r="I94" s="175"/>
      <c r="J94" s="176" t="s">
        <v>113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114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115</v>
      </c>
    </row>
    <row r="97" s="9" customFormat="1" ht="24.96" customHeight="1">
      <c r="A97" s="9"/>
      <c r="B97" s="178"/>
      <c r="C97" s="179"/>
      <c r="D97" s="180" t="s">
        <v>116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117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118</v>
      </c>
      <c r="E99" s="187"/>
      <c r="F99" s="187"/>
      <c r="G99" s="187"/>
      <c r="H99" s="187"/>
      <c r="I99" s="187"/>
      <c r="J99" s="188">
        <f>J134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8"/>
      <c r="C100" s="179"/>
      <c r="D100" s="180" t="s">
        <v>119</v>
      </c>
      <c r="E100" s="181"/>
      <c r="F100" s="181"/>
      <c r="G100" s="181"/>
      <c r="H100" s="181"/>
      <c r="I100" s="181"/>
      <c r="J100" s="182">
        <f>J144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4"/>
      <c r="C101" s="185"/>
      <c r="D101" s="186" t="s">
        <v>120</v>
      </c>
      <c r="E101" s="187"/>
      <c r="F101" s="187"/>
      <c r="G101" s="187"/>
      <c r="H101" s="187"/>
      <c r="I101" s="187"/>
      <c r="J101" s="188">
        <f>J145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121</v>
      </c>
      <c r="E102" s="187"/>
      <c r="F102" s="187"/>
      <c r="G102" s="187"/>
      <c r="H102" s="187"/>
      <c r="I102" s="187"/>
      <c r="J102" s="188">
        <f>J148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122</v>
      </c>
      <c r="E103" s="187"/>
      <c r="F103" s="187"/>
      <c r="G103" s="187"/>
      <c r="H103" s="187"/>
      <c r="I103" s="187"/>
      <c r="J103" s="188">
        <f>J150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123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Čištění mostů a propustků u OŘ Plzeň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109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SO-01 - TÚ 0271 Ejpovice-Stupno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 xml:space="preserve"> </v>
      </c>
      <c r="G117" s="39"/>
      <c r="H117" s="39"/>
      <c r="I117" s="31" t="s">
        <v>22</v>
      </c>
      <c r="J117" s="78" t="str">
        <f>IF(J12="","",J12)</f>
        <v>23. 7. 2025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29</v>
      </c>
      <c r="J119" s="35" t="str">
        <f>E21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27</v>
      </c>
      <c r="D120" s="39"/>
      <c r="E120" s="39"/>
      <c r="F120" s="26" t="str">
        <f>IF(E18="","",E18)</f>
        <v>Vyplň údaj</v>
      </c>
      <c r="G120" s="39"/>
      <c r="H120" s="39"/>
      <c r="I120" s="31" t="s">
        <v>31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124</v>
      </c>
      <c r="D122" s="193" t="s">
        <v>58</v>
      </c>
      <c r="E122" s="193" t="s">
        <v>54</v>
      </c>
      <c r="F122" s="193" t="s">
        <v>55</v>
      </c>
      <c r="G122" s="193" t="s">
        <v>125</v>
      </c>
      <c r="H122" s="193" t="s">
        <v>126</v>
      </c>
      <c r="I122" s="193" t="s">
        <v>127</v>
      </c>
      <c r="J122" s="194" t="s">
        <v>113</v>
      </c>
      <c r="K122" s="195" t="s">
        <v>128</v>
      </c>
      <c r="L122" s="196"/>
      <c r="M122" s="99" t="s">
        <v>1</v>
      </c>
      <c r="N122" s="100" t="s">
        <v>37</v>
      </c>
      <c r="O122" s="100" t="s">
        <v>129</v>
      </c>
      <c r="P122" s="100" t="s">
        <v>130</v>
      </c>
      <c r="Q122" s="100" t="s">
        <v>131</v>
      </c>
      <c r="R122" s="100" t="s">
        <v>132</v>
      </c>
      <c r="S122" s="100" t="s">
        <v>133</v>
      </c>
      <c r="T122" s="101" t="s">
        <v>134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135</v>
      </c>
      <c r="D123" s="39"/>
      <c r="E123" s="39"/>
      <c r="F123" s="39"/>
      <c r="G123" s="39"/>
      <c r="H123" s="39"/>
      <c r="I123" s="39"/>
      <c r="J123" s="197">
        <f>BK123</f>
        <v>0</v>
      </c>
      <c r="K123" s="39"/>
      <c r="L123" s="43"/>
      <c r="M123" s="102"/>
      <c r="N123" s="198"/>
      <c r="O123" s="103"/>
      <c r="P123" s="199">
        <f>P124+P144</f>
        <v>0</v>
      </c>
      <c r="Q123" s="103"/>
      <c r="R123" s="199">
        <f>R124+R144</f>
        <v>0</v>
      </c>
      <c r="S123" s="103"/>
      <c r="T123" s="200">
        <f>T124+T144</f>
        <v>4.775614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72</v>
      </c>
      <c r="AU123" s="16" t="s">
        <v>115</v>
      </c>
      <c r="BK123" s="201">
        <f>BK124+BK144</f>
        <v>0</v>
      </c>
    </row>
    <row r="124" s="12" customFormat="1" ht="25.92" customHeight="1">
      <c r="A124" s="12"/>
      <c r="B124" s="202"/>
      <c r="C124" s="203"/>
      <c r="D124" s="204" t="s">
        <v>72</v>
      </c>
      <c r="E124" s="205" t="s">
        <v>136</v>
      </c>
      <c r="F124" s="205" t="s">
        <v>137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P125+P134</f>
        <v>0</v>
      </c>
      <c r="Q124" s="210"/>
      <c r="R124" s="211">
        <f>R125+R134</f>
        <v>0</v>
      </c>
      <c r="S124" s="210"/>
      <c r="T124" s="212">
        <f>T125+T134</f>
        <v>4.775614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81</v>
      </c>
      <c r="AT124" s="214" t="s">
        <v>72</v>
      </c>
      <c r="AU124" s="214" t="s">
        <v>73</v>
      </c>
      <c r="AY124" s="213" t="s">
        <v>138</v>
      </c>
      <c r="BK124" s="215">
        <f>BK125+BK134</f>
        <v>0</v>
      </c>
    </row>
    <row r="125" s="12" customFormat="1" ht="22.8" customHeight="1">
      <c r="A125" s="12"/>
      <c r="B125" s="202"/>
      <c r="C125" s="203"/>
      <c r="D125" s="204" t="s">
        <v>72</v>
      </c>
      <c r="E125" s="216" t="s">
        <v>81</v>
      </c>
      <c r="F125" s="216" t="s">
        <v>139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SUM(P126:P133)</f>
        <v>0</v>
      </c>
      <c r="Q125" s="210"/>
      <c r="R125" s="211">
        <f>SUM(R126:R133)</f>
        <v>0</v>
      </c>
      <c r="S125" s="210"/>
      <c r="T125" s="212">
        <f>SUM(T126:T133)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81</v>
      </c>
      <c r="AT125" s="214" t="s">
        <v>72</v>
      </c>
      <c r="AU125" s="214" t="s">
        <v>81</v>
      </c>
      <c r="AY125" s="213" t="s">
        <v>138</v>
      </c>
      <c r="BK125" s="215">
        <f>SUM(BK126:BK133)</f>
        <v>0</v>
      </c>
    </row>
    <row r="126" s="2" customFormat="1" ht="24.15" customHeight="1">
      <c r="A126" s="37"/>
      <c r="B126" s="38"/>
      <c r="C126" s="218" t="s">
        <v>81</v>
      </c>
      <c r="D126" s="218" t="s">
        <v>140</v>
      </c>
      <c r="E126" s="219" t="s">
        <v>141</v>
      </c>
      <c r="F126" s="220" t="s">
        <v>142</v>
      </c>
      <c r="G126" s="221" t="s">
        <v>143</v>
      </c>
      <c r="H126" s="222">
        <v>40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144</v>
      </c>
      <c r="AT126" s="230" t="s">
        <v>140</v>
      </c>
      <c r="AU126" s="230" t="s">
        <v>83</v>
      </c>
      <c r="AY126" s="16" t="s">
        <v>138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144</v>
      </c>
      <c r="BM126" s="230" t="s">
        <v>145</v>
      </c>
    </row>
    <row r="127" s="2" customFormat="1" ht="37.8" customHeight="1">
      <c r="A127" s="37"/>
      <c r="B127" s="38"/>
      <c r="C127" s="218" t="s">
        <v>83</v>
      </c>
      <c r="D127" s="218" t="s">
        <v>140</v>
      </c>
      <c r="E127" s="219" t="s">
        <v>146</v>
      </c>
      <c r="F127" s="220" t="s">
        <v>147</v>
      </c>
      <c r="G127" s="221" t="s">
        <v>148</v>
      </c>
      <c r="H127" s="222">
        <v>194.57599999999999</v>
      </c>
      <c r="I127" s="223"/>
      <c r="J127" s="224">
        <f>ROUND(I127*H127,2)</f>
        <v>0</v>
      </c>
      <c r="K127" s="225"/>
      <c r="L127" s="43"/>
      <c r="M127" s="226" t="s">
        <v>1</v>
      </c>
      <c r="N127" s="227" t="s">
        <v>38</v>
      </c>
      <c r="O127" s="90"/>
      <c r="P127" s="228">
        <f>O127*H127</f>
        <v>0</v>
      </c>
      <c r="Q127" s="228">
        <v>0</v>
      </c>
      <c r="R127" s="228">
        <f>Q127*H127</f>
        <v>0</v>
      </c>
      <c r="S127" s="228">
        <v>0</v>
      </c>
      <c r="T127" s="22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0" t="s">
        <v>144</v>
      </c>
      <c r="AT127" s="230" t="s">
        <v>140</v>
      </c>
      <c r="AU127" s="230" t="s">
        <v>83</v>
      </c>
      <c r="AY127" s="16" t="s">
        <v>138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6" t="s">
        <v>81</v>
      </c>
      <c r="BK127" s="231">
        <f>ROUND(I127*H127,2)</f>
        <v>0</v>
      </c>
      <c r="BL127" s="16" t="s">
        <v>144</v>
      </c>
      <c r="BM127" s="230" t="s">
        <v>149</v>
      </c>
    </row>
    <row r="128" s="13" customFormat="1">
      <c r="A128" s="13"/>
      <c r="B128" s="232"/>
      <c r="C128" s="233"/>
      <c r="D128" s="234" t="s">
        <v>150</v>
      </c>
      <c r="E128" s="235" t="s">
        <v>1</v>
      </c>
      <c r="F128" s="236" t="s">
        <v>151</v>
      </c>
      <c r="G128" s="233"/>
      <c r="H128" s="237">
        <v>194.57599999999999</v>
      </c>
      <c r="I128" s="238"/>
      <c r="J128" s="233"/>
      <c r="K128" s="233"/>
      <c r="L128" s="239"/>
      <c r="M128" s="240"/>
      <c r="N128" s="241"/>
      <c r="O128" s="241"/>
      <c r="P128" s="241"/>
      <c r="Q128" s="241"/>
      <c r="R128" s="241"/>
      <c r="S128" s="241"/>
      <c r="T128" s="24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3" t="s">
        <v>150</v>
      </c>
      <c r="AU128" s="243" t="s">
        <v>83</v>
      </c>
      <c r="AV128" s="13" t="s">
        <v>83</v>
      </c>
      <c r="AW128" s="13" t="s">
        <v>30</v>
      </c>
      <c r="AX128" s="13" t="s">
        <v>73</v>
      </c>
      <c r="AY128" s="243" t="s">
        <v>138</v>
      </c>
    </row>
    <row r="129" s="14" customFormat="1">
      <c r="A129" s="14"/>
      <c r="B129" s="244"/>
      <c r="C129" s="245"/>
      <c r="D129" s="234" t="s">
        <v>150</v>
      </c>
      <c r="E129" s="246" t="s">
        <v>1</v>
      </c>
      <c r="F129" s="247" t="s">
        <v>152</v>
      </c>
      <c r="G129" s="245"/>
      <c r="H129" s="248">
        <v>194.57599999999999</v>
      </c>
      <c r="I129" s="249"/>
      <c r="J129" s="245"/>
      <c r="K129" s="245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150</v>
      </c>
      <c r="AU129" s="254" t="s">
        <v>83</v>
      </c>
      <c r="AV129" s="14" t="s">
        <v>144</v>
      </c>
      <c r="AW129" s="14" t="s">
        <v>30</v>
      </c>
      <c r="AX129" s="14" t="s">
        <v>81</v>
      </c>
      <c r="AY129" s="254" t="s">
        <v>138</v>
      </c>
    </row>
    <row r="130" s="2" customFormat="1" ht="37.8" customHeight="1">
      <c r="A130" s="37"/>
      <c r="B130" s="38"/>
      <c r="C130" s="218" t="s">
        <v>153</v>
      </c>
      <c r="D130" s="218" t="s">
        <v>140</v>
      </c>
      <c r="E130" s="219" t="s">
        <v>154</v>
      </c>
      <c r="F130" s="220" t="s">
        <v>155</v>
      </c>
      <c r="G130" s="221" t="s">
        <v>148</v>
      </c>
      <c r="H130" s="222">
        <v>972.88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38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144</v>
      </c>
      <c r="AT130" s="230" t="s">
        <v>140</v>
      </c>
      <c r="AU130" s="230" t="s">
        <v>83</v>
      </c>
      <c r="AY130" s="16" t="s">
        <v>138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81</v>
      </c>
      <c r="BK130" s="231">
        <f>ROUND(I130*H130,2)</f>
        <v>0</v>
      </c>
      <c r="BL130" s="16" t="s">
        <v>144</v>
      </c>
      <c r="BM130" s="230" t="s">
        <v>156</v>
      </c>
    </row>
    <row r="131" s="13" customFormat="1">
      <c r="A131" s="13"/>
      <c r="B131" s="232"/>
      <c r="C131" s="233"/>
      <c r="D131" s="234" t="s">
        <v>150</v>
      </c>
      <c r="E131" s="235" t="s">
        <v>1</v>
      </c>
      <c r="F131" s="236" t="s">
        <v>157</v>
      </c>
      <c r="G131" s="233"/>
      <c r="H131" s="237">
        <v>972.88</v>
      </c>
      <c r="I131" s="238"/>
      <c r="J131" s="233"/>
      <c r="K131" s="233"/>
      <c r="L131" s="239"/>
      <c r="M131" s="240"/>
      <c r="N131" s="241"/>
      <c r="O131" s="241"/>
      <c r="P131" s="241"/>
      <c r="Q131" s="241"/>
      <c r="R131" s="241"/>
      <c r="S131" s="241"/>
      <c r="T131" s="24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3" t="s">
        <v>150</v>
      </c>
      <c r="AU131" s="243" t="s">
        <v>83</v>
      </c>
      <c r="AV131" s="13" t="s">
        <v>83</v>
      </c>
      <c r="AW131" s="13" t="s">
        <v>30</v>
      </c>
      <c r="AX131" s="13" t="s">
        <v>73</v>
      </c>
      <c r="AY131" s="243" t="s">
        <v>138</v>
      </c>
    </row>
    <row r="132" s="14" customFormat="1">
      <c r="A132" s="14"/>
      <c r="B132" s="244"/>
      <c r="C132" s="245"/>
      <c r="D132" s="234" t="s">
        <v>150</v>
      </c>
      <c r="E132" s="246" t="s">
        <v>1</v>
      </c>
      <c r="F132" s="247" t="s">
        <v>152</v>
      </c>
      <c r="G132" s="245"/>
      <c r="H132" s="248">
        <v>972.88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150</v>
      </c>
      <c r="AU132" s="254" t="s">
        <v>83</v>
      </c>
      <c r="AV132" s="14" t="s">
        <v>144</v>
      </c>
      <c r="AW132" s="14" t="s">
        <v>30</v>
      </c>
      <c r="AX132" s="14" t="s">
        <v>81</v>
      </c>
      <c r="AY132" s="254" t="s">
        <v>138</v>
      </c>
    </row>
    <row r="133" s="2" customFormat="1" ht="24.15" customHeight="1">
      <c r="A133" s="37"/>
      <c r="B133" s="38"/>
      <c r="C133" s="218" t="s">
        <v>144</v>
      </c>
      <c r="D133" s="218" t="s">
        <v>140</v>
      </c>
      <c r="E133" s="219" t="s">
        <v>158</v>
      </c>
      <c r="F133" s="220" t="s">
        <v>159</v>
      </c>
      <c r="G133" s="221" t="s">
        <v>148</v>
      </c>
      <c r="H133" s="222">
        <v>194.57599999999999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38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144</v>
      </c>
      <c r="AT133" s="230" t="s">
        <v>140</v>
      </c>
      <c r="AU133" s="230" t="s">
        <v>83</v>
      </c>
      <c r="AY133" s="16" t="s">
        <v>138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144</v>
      </c>
      <c r="BM133" s="230" t="s">
        <v>160</v>
      </c>
    </row>
    <row r="134" s="12" customFormat="1" ht="22.8" customHeight="1">
      <c r="A134" s="12"/>
      <c r="B134" s="202"/>
      <c r="C134" s="203"/>
      <c r="D134" s="204" t="s">
        <v>72</v>
      </c>
      <c r="E134" s="216" t="s">
        <v>161</v>
      </c>
      <c r="F134" s="216" t="s">
        <v>162</v>
      </c>
      <c r="G134" s="203"/>
      <c r="H134" s="203"/>
      <c r="I134" s="206"/>
      <c r="J134" s="217">
        <f>BK134</f>
        <v>0</v>
      </c>
      <c r="K134" s="203"/>
      <c r="L134" s="208"/>
      <c r="M134" s="209"/>
      <c r="N134" s="210"/>
      <c r="O134" s="210"/>
      <c r="P134" s="211">
        <f>SUM(P135:P143)</f>
        <v>0</v>
      </c>
      <c r="Q134" s="210"/>
      <c r="R134" s="211">
        <f>SUM(R135:R143)</f>
        <v>0</v>
      </c>
      <c r="S134" s="210"/>
      <c r="T134" s="212">
        <f>SUM(T135:T143)</f>
        <v>4.775614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3" t="s">
        <v>81</v>
      </c>
      <c r="AT134" s="214" t="s">
        <v>72</v>
      </c>
      <c r="AU134" s="214" t="s">
        <v>81</v>
      </c>
      <c r="AY134" s="213" t="s">
        <v>138</v>
      </c>
      <c r="BK134" s="215">
        <f>SUM(BK135:BK143)</f>
        <v>0</v>
      </c>
    </row>
    <row r="135" s="2" customFormat="1" ht="24.15" customHeight="1">
      <c r="A135" s="37"/>
      <c r="B135" s="38"/>
      <c r="C135" s="218" t="s">
        <v>163</v>
      </c>
      <c r="D135" s="218" t="s">
        <v>140</v>
      </c>
      <c r="E135" s="219" t="s">
        <v>164</v>
      </c>
      <c r="F135" s="220" t="s">
        <v>165</v>
      </c>
      <c r="G135" s="221" t="s">
        <v>148</v>
      </c>
      <c r="H135" s="222">
        <v>2.5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38</v>
      </c>
      <c r="O135" s="90"/>
      <c r="P135" s="228">
        <f>O135*H135</f>
        <v>0</v>
      </c>
      <c r="Q135" s="228">
        <v>0</v>
      </c>
      <c r="R135" s="228">
        <f>Q135*H135</f>
        <v>0</v>
      </c>
      <c r="S135" s="228">
        <v>1.8</v>
      </c>
      <c r="T135" s="229">
        <f>S135*H135</f>
        <v>4.5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144</v>
      </c>
      <c r="AT135" s="230" t="s">
        <v>140</v>
      </c>
      <c r="AU135" s="230" t="s">
        <v>83</v>
      </c>
      <c r="AY135" s="16" t="s">
        <v>138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144</v>
      </c>
      <c r="BM135" s="230" t="s">
        <v>166</v>
      </c>
    </row>
    <row r="136" s="13" customFormat="1">
      <c r="A136" s="13"/>
      <c r="B136" s="232"/>
      <c r="C136" s="233"/>
      <c r="D136" s="234" t="s">
        <v>150</v>
      </c>
      <c r="E136" s="235" t="s">
        <v>1</v>
      </c>
      <c r="F136" s="236" t="s">
        <v>167</v>
      </c>
      <c r="G136" s="233"/>
      <c r="H136" s="237">
        <v>2.5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150</v>
      </c>
      <c r="AU136" s="243" t="s">
        <v>83</v>
      </c>
      <c r="AV136" s="13" t="s">
        <v>83</v>
      </c>
      <c r="AW136" s="13" t="s">
        <v>30</v>
      </c>
      <c r="AX136" s="13" t="s">
        <v>73</v>
      </c>
      <c r="AY136" s="243" t="s">
        <v>138</v>
      </c>
    </row>
    <row r="137" s="14" customFormat="1">
      <c r="A137" s="14"/>
      <c r="B137" s="244"/>
      <c r="C137" s="245"/>
      <c r="D137" s="234" t="s">
        <v>150</v>
      </c>
      <c r="E137" s="246" t="s">
        <v>1</v>
      </c>
      <c r="F137" s="247" t="s">
        <v>152</v>
      </c>
      <c r="G137" s="245"/>
      <c r="H137" s="248">
        <v>2.5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150</v>
      </c>
      <c r="AU137" s="254" t="s">
        <v>83</v>
      </c>
      <c r="AV137" s="14" t="s">
        <v>144</v>
      </c>
      <c r="AW137" s="14" t="s">
        <v>30</v>
      </c>
      <c r="AX137" s="14" t="s">
        <v>81</v>
      </c>
      <c r="AY137" s="254" t="s">
        <v>138</v>
      </c>
    </row>
    <row r="138" s="2" customFormat="1" ht="24.15" customHeight="1">
      <c r="A138" s="37"/>
      <c r="B138" s="38"/>
      <c r="C138" s="218" t="s">
        <v>168</v>
      </c>
      <c r="D138" s="218" t="s">
        <v>140</v>
      </c>
      <c r="E138" s="219" t="s">
        <v>169</v>
      </c>
      <c r="F138" s="220" t="s">
        <v>170</v>
      </c>
      <c r="G138" s="221" t="s">
        <v>148</v>
      </c>
      <c r="H138" s="222">
        <v>167.07599999999999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0.0015</v>
      </c>
      <c r="T138" s="229">
        <f>S138*H138</f>
        <v>0.250614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144</v>
      </c>
      <c r="AT138" s="230" t="s">
        <v>140</v>
      </c>
      <c r="AU138" s="230" t="s">
        <v>83</v>
      </c>
      <c r="AY138" s="16" t="s">
        <v>138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144</v>
      </c>
      <c r="BM138" s="230" t="s">
        <v>171</v>
      </c>
    </row>
    <row r="139" s="13" customFormat="1">
      <c r="A139" s="13"/>
      <c r="B139" s="232"/>
      <c r="C139" s="233"/>
      <c r="D139" s="234" t="s">
        <v>150</v>
      </c>
      <c r="E139" s="235" t="s">
        <v>1</v>
      </c>
      <c r="F139" s="236" t="s">
        <v>172</v>
      </c>
      <c r="G139" s="233"/>
      <c r="H139" s="237">
        <v>167.07599999999999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150</v>
      </c>
      <c r="AU139" s="243" t="s">
        <v>83</v>
      </c>
      <c r="AV139" s="13" t="s">
        <v>83</v>
      </c>
      <c r="AW139" s="13" t="s">
        <v>30</v>
      </c>
      <c r="AX139" s="13" t="s">
        <v>73</v>
      </c>
      <c r="AY139" s="243" t="s">
        <v>138</v>
      </c>
    </row>
    <row r="140" s="14" customFormat="1">
      <c r="A140" s="14"/>
      <c r="B140" s="244"/>
      <c r="C140" s="245"/>
      <c r="D140" s="234" t="s">
        <v>150</v>
      </c>
      <c r="E140" s="246" t="s">
        <v>1</v>
      </c>
      <c r="F140" s="247" t="s">
        <v>152</v>
      </c>
      <c r="G140" s="245"/>
      <c r="H140" s="248">
        <v>167.07599999999999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150</v>
      </c>
      <c r="AU140" s="254" t="s">
        <v>83</v>
      </c>
      <c r="AV140" s="14" t="s">
        <v>144</v>
      </c>
      <c r="AW140" s="14" t="s">
        <v>30</v>
      </c>
      <c r="AX140" s="14" t="s">
        <v>81</v>
      </c>
      <c r="AY140" s="254" t="s">
        <v>138</v>
      </c>
    </row>
    <row r="141" s="2" customFormat="1" ht="24.15" customHeight="1">
      <c r="A141" s="37"/>
      <c r="B141" s="38"/>
      <c r="C141" s="218" t="s">
        <v>173</v>
      </c>
      <c r="D141" s="218" t="s">
        <v>140</v>
      </c>
      <c r="E141" s="219" t="s">
        <v>174</v>
      </c>
      <c r="F141" s="220" t="s">
        <v>175</v>
      </c>
      <c r="G141" s="221" t="s">
        <v>148</v>
      </c>
      <c r="H141" s="222">
        <v>25</v>
      </c>
      <c r="I141" s="223"/>
      <c r="J141" s="224">
        <f>ROUND(I141*H141,2)</f>
        <v>0</v>
      </c>
      <c r="K141" s="225"/>
      <c r="L141" s="43"/>
      <c r="M141" s="226" t="s">
        <v>1</v>
      </c>
      <c r="N141" s="227" t="s">
        <v>38</v>
      </c>
      <c r="O141" s="90"/>
      <c r="P141" s="228">
        <f>O141*H141</f>
        <v>0</v>
      </c>
      <c r="Q141" s="228">
        <v>0</v>
      </c>
      <c r="R141" s="228">
        <f>Q141*H141</f>
        <v>0</v>
      </c>
      <c r="S141" s="228">
        <v>0.001</v>
      </c>
      <c r="T141" s="229">
        <f>S141*H141</f>
        <v>0.025000000000000001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0" t="s">
        <v>144</v>
      </c>
      <c r="AT141" s="230" t="s">
        <v>140</v>
      </c>
      <c r="AU141" s="230" t="s">
        <v>83</v>
      </c>
      <c r="AY141" s="16" t="s">
        <v>138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6" t="s">
        <v>81</v>
      </c>
      <c r="BK141" s="231">
        <f>ROUND(I141*H141,2)</f>
        <v>0</v>
      </c>
      <c r="BL141" s="16" t="s">
        <v>144</v>
      </c>
      <c r="BM141" s="230" t="s">
        <v>176</v>
      </c>
    </row>
    <row r="142" s="13" customFormat="1">
      <c r="A142" s="13"/>
      <c r="B142" s="232"/>
      <c r="C142" s="233"/>
      <c r="D142" s="234" t="s">
        <v>150</v>
      </c>
      <c r="E142" s="235" t="s">
        <v>1</v>
      </c>
      <c r="F142" s="236" t="s">
        <v>177</v>
      </c>
      <c r="G142" s="233"/>
      <c r="H142" s="237">
        <v>25</v>
      </c>
      <c r="I142" s="238"/>
      <c r="J142" s="233"/>
      <c r="K142" s="233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150</v>
      </c>
      <c r="AU142" s="243" t="s">
        <v>83</v>
      </c>
      <c r="AV142" s="13" t="s">
        <v>83</v>
      </c>
      <c r="AW142" s="13" t="s">
        <v>30</v>
      </c>
      <c r="AX142" s="13" t="s">
        <v>73</v>
      </c>
      <c r="AY142" s="243" t="s">
        <v>138</v>
      </c>
    </row>
    <row r="143" s="14" customFormat="1">
      <c r="A143" s="14"/>
      <c r="B143" s="244"/>
      <c r="C143" s="245"/>
      <c r="D143" s="234" t="s">
        <v>150</v>
      </c>
      <c r="E143" s="246" t="s">
        <v>1</v>
      </c>
      <c r="F143" s="247" t="s">
        <v>152</v>
      </c>
      <c r="G143" s="245"/>
      <c r="H143" s="248">
        <v>25</v>
      </c>
      <c r="I143" s="249"/>
      <c r="J143" s="245"/>
      <c r="K143" s="245"/>
      <c r="L143" s="250"/>
      <c r="M143" s="251"/>
      <c r="N143" s="252"/>
      <c r="O143" s="252"/>
      <c r="P143" s="252"/>
      <c r="Q143" s="252"/>
      <c r="R143" s="252"/>
      <c r="S143" s="252"/>
      <c r="T143" s="25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4" t="s">
        <v>150</v>
      </c>
      <c r="AU143" s="254" t="s">
        <v>83</v>
      </c>
      <c r="AV143" s="14" t="s">
        <v>144</v>
      </c>
      <c r="AW143" s="14" t="s">
        <v>30</v>
      </c>
      <c r="AX143" s="14" t="s">
        <v>81</v>
      </c>
      <c r="AY143" s="254" t="s">
        <v>138</v>
      </c>
    </row>
    <row r="144" s="12" customFormat="1" ht="25.92" customHeight="1">
      <c r="A144" s="12"/>
      <c r="B144" s="202"/>
      <c r="C144" s="203"/>
      <c r="D144" s="204" t="s">
        <v>72</v>
      </c>
      <c r="E144" s="205" t="s">
        <v>178</v>
      </c>
      <c r="F144" s="205" t="s">
        <v>179</v>
      </c>
      <c r="G144" s="203"/>
      <c r="H144" s="203"/>
      <c r="I144" s="206"/>
      <c r="J144" s="207">
        <f>BK144</f>
        <v>0</v>
      </c>
      <c r="K144" s="203"/>
      <c r="L144" s="208"/>
      <c r="M144" s="209"/>
      <c r="N144" s="210"/>
      <c r="O144" s="210"/>
      <c r="P144" s="211">
        <f>P145+P148+P150</f>
        <v>0</v>
      </c>
      <c r="Q144" s="210"/>
      <c r="R144" s="211">
        <f>R145+R148+R150</f>
        <v>0</v>
      </c>
      <c r="S144" s="210"/>
      <c r="T144" s="212">
        <f>T145+T148+T150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3" t="s">
        <v>163</v>
      </c>
      <c r="AT144" s="214" t="s">
        <v>72</v>
      </c>
      <c r="AU144" s="214" t="s">
        <v>73</v>
      </c>
      <c r="AY144" s="213" t="s">
        <v>138</v>
      </c>
      <c r="BK144" s="215">
        <f>BK145+BK148+BK150</f>
        <v>0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180</v>
      </c>
      <c r="F145" s="216" t="s">
        <v>181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SUM(P146:P147)</f>
        <v>0</v>
      </c>
      <c r="Q145" s="210"/>
      <c r="R145" s="211">
        <f>SUM(R146:R147)</f>
        <v>0</v>
      </c>
      <c r="S145" s="210"/>
      <c r="T145" s="212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163</v>
      </c>
      <c r="AT145" s="214" t="s">
        <v>72</v>
      </c>
      <c r="AU145" s="214" t="s">
        <v>81</v>
      </c>
      <c r="AY145" s="213" t="s">
        <v>138</v>
      </c>
      <c r="BK145" s="215">
        <f>SUM(BK146:BK147)</f>
        <v>0</v>
      </c>
    </row>
    <row r="146" s="2" customFormat="1" ht="16.5" customHeight="1">
      <c r="A146" s="37"/>
      <c r="B146" s="38"/>
      <c r="C146" s="218" t="s">
        <v>182</v>
      </c>
      <c r="D146" s="218" t="s">
        <v>140</v>
      </c>
      <c r="E146" s="219" t="s">
        <v>183</v>
      </c>
      <c r="F146" s="220" t="s">
        <v>184</v>
      </c>
      <c r="G146" s="221" t="s">
        <v>185</v>
      </c>
      <c r="H146" s="222">
        <v>1</v>
      </c>
      <c r="I146" s="223"/>
      <c r="J146" s="224">
        <f>ROUND(I146*H146,2)</f>
        <v>0</v>
      </c>
      <c r="K146" s="225"/>
      <c r="L146" s="43"/>
      <c r="M146" s="226" t="s">
        <v>1</v>
      </c>
      <c r="N146" s="227" t="s">
        <v>38</v>
      </c>
      <c r="O146" s="90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186</v>
      </c>
      <c r="AT146" s="230" t="s">
        <v>140</v>
      </c>
      <c r="AU146" s="230" t="s">
        <v>83</v>
      </c>
      <c r="AY146" s="16" t="s">
        <v>138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186</v>
      </c>
      <c r="BM146" s="230" t="s">
        <v>187</v>
      </c>
    </row>
    <row r="147" s="2" customFormat="1" ht="16.5" customHeight="1">
      <c r="A147" s="37"/>
      <c r="B147" s="38"/>
      <c r="C147" s="218" t="s">
        <v>161</v>
      </c>
      <c r="D147" s="218" t="s">
        <v>140</v>
      </c>
      <c r="E147" s="219" t="s">
        <v>188</v>
      </c>
      <c r="F147" s="220" t="s">
        <v>189</v>
      </c>
      <c r="G147" s="221" t="s">
        <v>185</v>
      </c>
      <c r="H147" s="222">
        <v>1</v>
      </c>
      <c r="I147" s="223"/>
      <c r="J147" s="224">
        <f>ROUND(I147*H147,2)</f>
        <v>0</v>
      </c>
      <c r="K147" s="225"/>
      <c r="L147" s="43"/>
      <c r="M147" s="226" t="s">
        <v>1</v>
      </c>
      <c r="N147" s="227" t="s">
        <v>38</v>
      </c>
      <c r="O147" s="90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30" t="s">
        <v>186</v>
      </c>
      <c r="AT147" s="230" t="s">
        <v>140</v>
      </c>
      <c r="AU147" s="230" t="s">
        <v>83</v>
      </c>
      <c r="AY147" s="16" t="s">
        <v>138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6" t="s">
        <v>81</v>
      </c>
      <c r="BK147" s="231">
        <f>ROUND(I147*H147,2)</f>
        <v>0</v>
      </c>
      <c r="BL147" s="16" t="s">
        <v>186</v>
      </c>
      <c r="BM147" s="230" t="s">
        <v>190</v>
      </c>
    </row>
    <row r="148" s="12" customFormat="1" ht="22.8" customHeight="1">
      <c r="A148" s="12"/>
      <c r="B148" s="202"/>
      <c r="C148" s="203"/>
      <c r="D148" s="204" t="s">
        <v>72</v>
      </c>
      <c r="E148" s="216" t="s">
        <v>191</v>
      </c>
      <c r="F148" s="216" t="s">
        <v>192</v>
      </c>
      <c r="G148" s="203"/>
      <c r="H148" s="203"/>
      <c r="I148" s="206"/>
      <c r="J148" s="217">
        <f>BK148</f>
        <v>0</v>
      </c>
      <c r="K148" s="203"/>
      <c r="L148" s="208"/>
      <c r="M148" s="209"/>
      <c r="N148" s="210"/>
      <c r="O148" s="210"/>
      <c r="P148" s="211">
        <f>P149</f>
        <v>0</v>
      </c>
      <c r="Q148" s="210"/>
      <c r="R148" s="211">
        <f>R149</f>
        <v>0</v>
      </c>
      <c r="S148" s="210"/>
      <c r="T148" s="212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163</v>
      </c>
      <c r="AT148" s="214" t="s">
        <v>72</v>
      </c>
      <c r="AU148" s="214" t="s">
        <v>81</v>
      </c>
      <c r="AY148" s="213" t="s">
        <v>138</v>
      </c>
      <c r="BK148" s="215">
        <f>BK149</f>
        <v>0</v>
      </c>
    </row>
    <row r="149" s="2" customFormat="1" ht="16.5" customHeight="1">
      <c r="A149" s="37"/>
      <c r="B149" s="38"/>
      <c r="C149" s="218" t="s">
        <v>193</v>
      </c>
      <c r="D149" s="218" t="s">
        <v>140</v>
      </c>
      <c r="E149" s="219" t="s">
        <v>194</v>
      </c>
      <c r="F149" s="220" t="s">
        <v>195</v>
      </c>
      <c r="G149" s="221" t="s">
        <v>185</v>
      </c>
      <c r="H149" s="222">
        <v>1</v>
      </c>
      <c r="I149" s="223"/>
      <c r="J149" s="224">
        <f>ROUND(I149*H149,2)</f>
        <v>0</v>
      </c>
      <c r="K149" s="225"/>
      <c r="L149" s="43"/>
      <c r="M149" s="226" t="s">
        <v>1</v>
      </c>
      <c r="N149" s="227" t="s">
        <v>38</v>
      </c>
      <c r="O149" s="90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0" t="s">
        <v>186</v>
      </c>
      <c r="AT149" s="230" t="s">
        <v>140</v>
      </c>
      <c r="AU149" s="230" t="s">
        <v>83</v>
      </c>
      <c r="AY149" s="16" t="s">
        <v>138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6" t="s">
        <v>81</v>
      </c>
      <c r="BK149" s="231">
        <f>ROUND(I149*H149,2)</f>
        <v>0</v>
      </c>
      <c r="BL149" s="16" t="s">
        <v>186</v>
      </c>
      <c r="BM149" s="230" t="s">
        <v>196</v>
      </c>
    </row>
    <row r="150" s="12" customFormat="1" ht="22.8" customHeight="1">
      <c r="A150" s="12"/>
      <c r="B150" s="202"/>
      <c r="C150" s="203"/>
      <c r="D150" s="204" t="s">
        <v>72</v>
      </c>
      <c r="E150" s="216" t="s">
        <v>197</v>
      </c>
      <c r="F150" s="216" t="s">
        <v>198</v>
      </c>
      <c r="G150" s="203"/>
      <c r="H150" s="203"/>
      <c r="I150" s="206"/>
      <c r="J150" s="217">
        <f>BK150</f>
        <v>0</v>
      </c>
      <c r="K150" s="203"/>
      <c r="L150" s="208"/>
      <c r="M150" s="209"/>
      <c r="N150" s="210"/>
      <c r="O150" s="210"/>
      <c r="P150" s="211">
        <f>P151</f>
        <v>0</v>
      </c>
      <c r="Q150" s="210"/>
      <c r="R150" s="211">
        <f>R151</f>
        <v>0</v>
      </c>
      <c r="S150" s="210"/>
      <c r="T150" s="212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3" t="s">
        <v>163</v>
      </c>
      <c r="AT150" s="214" t="s">
        <v>72</v>
      </c>
      <c r="AU150" s="214" t="s">
        <v>81</v>
      </c>
      <c r="AY150" s="213" t="s">
        <v>138</v>
      </c>
      <c r="BK150" s="215">
        <f>BK151</f>
        <v>0</v>
      </c>
    </row>
    <row r="151" s="2" customFormat="1" ht="16.5" customHeight="1">
      <c r="A151" s="37"/>
      <c r="B151" s="38"/>
      <c r="C151" s="218" t="s">
        <v>199</v>
      </c>
      <c r="D151" s="218" t="s">
        <v>140</v>
      </c>
      <c r="E151" s="219" t="s">
        <v>200</v>
      </c>
      <c r="F151" s="220" t="s">
        <v>201</v>
      </c>
      <c r="G151" s="221" t="s">
        <v>185</v>
      </c>
      <c r="H151" s="222">
        <v>1</v>
      </c>
      <c r="I151" s="223"/>
      <c r="J151" s="224">
        <f>ROUND(I151*H151,2)</f>
        <v>0</v>
      </c>
      <c r="K151" s="225"/>
      <c r="L151" s="43"/>
      <c r="M151" s="255" t="s">
        <v>1</v>
      </c>
      <c r="N151" s="256" t="s">
        <v>38</v>
      </c>
      <c r="O151" s="257"/>
      <c r="P151" s="258">
        <f>O151*H151</f>
        <v>0</v>
      </c>
      <c r="Q151" s="258">
        <v>0</v>
      </c>
      <c r="R151" s="258">
        <f>Q151*H151</f>
        <v>0</v>
      </c>
      <c r="S151" s="258">
        <v>0</v>
      </c>
      <c r="T151" s="259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30" t="s">
        <v>186</v>
      </c>
      <c r="AT151" s="230" t="s">
        <v>140</v>
      </c>
      <c r="AU151" s="230" t="s">
        <v>83</v>
      </c>
      <c r="AY151" s="16" t="s">
        <v>138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6" t="s">
        <v>81</v>
      </c>
      <c r="BK151" s="231">
        <f>ROUND(I151*H151,2)</f>
        <v>0</v>
      </c>
      <c r="BL151" s="16" t="s">
        <v>186</v>
      </c>
      <c r="BM151" s="230" t="s">
        <v>202</v>
      </c>
    </row>
    <row r="152" s="2" customFormat="1" ht="6.96" customHeight="1">
      <c r="A152" s="37"/>
      <c r="B152" s="65"/>
      <c r="C152" s="66"/>
      <c r="D152" s="66"/>
      <c r="E152" s="66"/>
      <c r="F152" s="66"/>
      <c r="G152" s="66"/>
      <c r="H152" s="66"/>
      <c r="I152" s="66"/>
      <c r="J152" s="66"/>
      <c r="K152" s="66"/>
      <c r="L152" s="43"/>
      <c r="M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</sheetData>
  <sheetProtection sheet="1" autoFilter="0" formatColumns="0" formatRows="0" objects="1" scenarios="1" spinCount="100000" saltValue="L+zsouKN2+wFZe8N8n9BLGQU5IT/TXuNguStHFQ4Y8ru8XTugBi9B+x/R9oX7SUsgtybTd4mHLoJQRixpR7eXg==" hashValue="bRWvhOIdBTb/p13IGF851gTgpU5Vp4ZDFBo22x1rx17D13p2nJMll3RAxhZwvKniNle6ArV6T72HITTCcTzDbg==" algorithmName="SHA-512" password="CC35"/>
  <autoFilter ref="C122:K151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86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s="1" customFormat="1" ht="24.96" customHeight="1">
      <c r="B4" s="19"/>
      <c r="D4" s="137" t="s">
        <v>108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Čištění mostů a propustků u OŘ Plzeň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109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203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23. 7. 2025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ROUND((SUM(BE123:BE151)),  2)</f>
        <v>0</v>
      </c>
      <c r="G33" s="37"/>
      <c r="H33" s="37"/>
      <c r="I33" s="154">
        <v>0.20999999999999999</v>
      </c>
      <c r="J33" s="153">
        <f>ROUND(((SUM(BE123:BE151))*I33),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ROUND((SUM(BF123:BF151)),  2)</f>
        <v>0</v>
      </c>
      <c r="G34" s="37"/>
      <c r="H34" s="37"/>
      <c r="I34" s="154">
        <v>0.12</v>
      </c>
      <c r="J34" s="153">
        <f>ROUND(((SUM(BF123:BF151))*I34),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ROUND((SUM(BG123:BG151)),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ROUND((SUM(BH123:BH151)),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ROUND((SUM(BI123:BI151)),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Čištění mostů a propustků u OŘ Plzeň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109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SO-02 - TÚ 0361 Železná Ruda-Plzeň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23. 7. 2025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112</v>
      </c>
      <c r="D94" s="175"/>
      <c r="E94" s="175"/>
      <c r="F94" s="175"/>
      <c r="G94" s="175"/>
      <c r="H94" s="175"/>
      <c r="I94" s="175"/>
      <c r="J94" s="176" t="s">
        <v>113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114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115</v>
      </c>
    </row>
    <row r="97" s="9" customFormat="1" ht="24.96" customHeight="1">
      <c r="A97" s="9"/>
      <c r="B97" s="178"/>
      <c r="C97" s="179"/>
      <c r="D97" s="180" t="s">
        <v>116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117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118</v>
      </c>
      <c r="E99" s="187"/>
      <c r="F99" s="187"/>
      <c r="G99" s="187"/>
      <c r="H99" s="187"/>
      <c r="I99" s="187"/>
      <c r="J99" s="188">
        <f>J134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8"/>
      <c r="C100" s="179"/>
      <c r="D100" s="180" t="s">
        <v>119</v>
      </c>
      <c r="E100" s="181"/>
      <c r="F100" s="181"/>
      <c r="G100" s="181"/>
      <c r="H100" s="181"/>
      <c r="I100" s="181"/>
      <c r="J100" s="182">
        <f>J144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4"/>
      <c r="C101" s="185"/>
      <c r="D101" s="186" t="s">
        <v>120</v>
      </c>
      <c r="E101" s="187"/>
      <c r="F101" s="187"/>
      <c r="G101" s="187"/>
      <c r="H101" s="187"/>
      <c r="I101" s="187"/>
      <c r="J101" s="188">
        <f>J145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121</v>
      </c>
      <c r="E102" s="187"/>
      <c r="F102" s="187"/>
      <c r="G102" s="187"/>
      <c r="H102" s="187"/>
      <c r="I102" s="187"/>
      <c r="J102" s="188">
        <f>J148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122</v>
      </c>
      <c r="E103" s="187"/>
      <c r="F103" s="187"/>
      <c r="G103" s="187"/>
      <c r="H103" s="187"/>
      <c r="I103" s="187"/>
      <c r="J103" s="188">
        <f>J150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123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Čištění mostů a propustků u OŘ Plzeň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109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SO-02 - TÚ 0361 Železná Ruda-Plzeň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 xml:space="preserve"> </v>
      </c>
      <c r="G117" s="39"/>
      <c r="H117" s="39"/>
      <c r="I117" s="31" t="s">
        <v>22</v>
      </c>
      <c r="J117" s="78" t="str">
        <f>IF(J12="","",J12)</f>
        <v>23. 7. 2025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29</v>
      </c>
      <c r="J119" s="35" t="str">
        <f>E21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27</v>
      </c>
      <c r="D120" s="39"/>
      <c r="E120" s="39"/>
      <c r="F120" s="26" t="str">
        <f>IF(E18="","",E18)</f>
        <v>Vyplň údaj</v>
      </c>
      <c r="G120" s="39"/>
      <c r="H120" s="39"/>
      <c r="I120" s="31" t="s">
        <v>31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124</v>
      </c>
      <c r="D122" s="193" t="s">
        <v>58</v>
      </c>
      <c r="E122" s="193" t="s">
        <v>54</v>
      </c>
      <c r="F122" s="193" t="s">
        <v>55</v>
      </c>
      <c r="G122" s="193" t="s">
        <v>125</v>
      </c>
      <c r="H122" s="193" t="s">
        <v>126</v>
      </c>
      <c r="I122" s="193" t="s">
        <v>127</v>
      </c>
      <c r="J122" s="194" t="s">
        <v>113</v>
      </c>
      <c r="K122" s="195" t="s">
        <v>128</v>
      </c>
      <c r="L122" s="196"/>
      <c r="M122" s="99" t="s">
        <v>1</v>
      </c>
      <c r="N122" s="100" t="s">
        <v>37</v>
      </c>
      <c r="O122" s="100" t="s">
        <v>129</v>
      </c>
      <c r="P122" s="100" t="s">
        <v>130</v>
      </c>
      <c r="Q122" s="100" t="s">
        <v>131</v>
      </c>
      <c r="R122" s="100" t="s">
        <v>132</v>
      </c>
      <c r="S122" s="100" t="s">
        <v>133</v>
      </c>
      <c r="T122" s="101" t="s">
        <v>134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135</v>
      </c>
      <c r="D123" s="39"/>
      <c r="E123" s="39"/>
      <c r="F123" s="39"/>
      <c r="G123" s="39"/>
      <c r="H123" s="39"/>
      <c r="I123" s="39"/>
      <c r="J123" s="197">
        <f>BK123</f>
        <v>0</v>
      </c>
      <c r="K123" s="39"/>
      <c r="L123" s="43"/>
      <c r="M123" s="102"/>
      <c r="N123" s="198"/>
      <c r="O123" s="103"/>
      <c r="P123" s="199">
        <f>P124+P144</f>
        <v>0</v>
      </c>
      <c r="Q123" s="103"/>
      <c r="R123" s="199">
        <f>R124+R144</f>
        <v>0</v>
      </c>
      <c r="S123" s="103"/>
      <c r="T123" s="200">
        <f>T124+T144</f>
        <v>0.044909999999999999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72</v>
      </c>
      <c r="AU123" s="16" t="s">
        <v>115</v>
      </c>
      <c r="BK123" s="201">
        <f>BK124+BK144</f>
        <v>0</v>
      </c>
    </row>
    <row r="124" s="12" customFormat="1" ht="25.92" customHeight="1">
      <c r="A124" s="12"/>
      <c r="B124" s="202"/>
      <c r="C124" s="203"/>
      <c r="D124" s="204" t="s">
        <v>72</v>
      </c>
      <c r="E124" s="205" t="s">
        <v>136</v>
      </c>
      <c r="F124" s="205" t="s">
        <v>137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P125+P134</f>
        <v>0</v>
      </c>
      <c r="Q124" s="210"/>
      <c r="R124" s="211">
        <f>R125+R134</f>
        <v>0</v>
      </c>
      <c r="S124" s="210"/>
      <c r="T124" s="212">
        <f>T125+T134</f>
        <v>0.044909999999999999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81</v>
      </c>
      <c r="AT124" s="214" t="s">
        <v>72</v>
      </c>
      <c r="AU124" s="214" t="s">
        <v>73</v>
      </c>
      <c r="AY124" s="213" t="s">
        <v>138</v>
      </c>
      <c r="BK124" s="215">
        <f>BK125+BK134</f>
        <v>0</v>
      </c>
    </row>
    <row r="125" s="12" customFormat="1" ht="22.8" customHeight="1">
      <c r="A125" s="12"/>
      <c r="B125" s="202"/>
      <c r="C125" s="203"/>
      <c r="D125" s="204" t="s">
        <v>72</v>
      </c>
      <c r="E125" s="216" t="s">
        <v>81</v>
      </c>
      <c r="F125" s="216" t="s">
        <v>139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SUM(P126:P133)</f>
        <v>0</v>
      </c>
      <c r="Q125" s="210"/>
      <c r="R125" s="211">
        <f>SUM(R126:R133)</f>
        <v>0</v>
      </c>
      <c r="S125" s="210"/>
      <c r="T125" s="212">
        <f>SUM(T126:T133)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81</v>
      </c>
      <c r="AT125" s="214" t="s">
        <v>72</v>
      </c>
      <c r="AU125" s="214" t="s">
        <v>81</v>
      </c>
      <c r="AY125" s="213" t="s">
        <v>138</v>
      </c>
      <c r="BK125" s="215">
        <f>SUM(BK126:BK133)</f>
        <v>0</v>
      </c>
    </row>
    <row r="126" s="2" customFormat="1" ht="37.8" customHeight="1">
      <c r="A126" s="37"/>
      <c r="B126" s="38"/>
      <c r="C126" s="218" t="s">
        <v>153</v>
      </c>
      <c r="D126" s="218" t="s">
        <v>140</v>
      </c>
      <c r="E126" s="219" t="s">
        <v>146</v>
      </c>
      <c r="F126" s="220" t="s">
        <v>147</v>
      </c>
      <c r="G126" s="221" t="s">
        <v>148</v>
      </c>
      <c r="H126" s="222">
        <v>44.909999999999997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144</v>
      </c>
      <c r="AT126" s="230" t="s">
        <v>140</v>
      </c>
      <c r="AU126" s="230" t="s">
        <v>83</v>
      </c>
      <c r="AY126" s="16" t="s">
        <v>138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144</v>
      </c>
      <c r="BM126" s="230" t="s">
        <v>204</v>
      </c>
    </row>
    <row r="127" s="13" customFormat="1">
      <c r="A127" s="13"/>
      <c r="B127" s="232"/>
      <c r="C127" s="233"/>
      <c r="D127" s="234" t="s">
        <v>150</v>
      </c>
      <c r="E127" s="235" t="s">
        <v>1</v>
      </c>
      <c r="F127" s="236" t="s">
        <v>205</v>
      </c>
      <c r="G127" s="233"/>
      <c r="H127" s="237">
        <v>44.909999999999997</v>
      </c>
      <c r="I127" s="238"/>
      <c r="J127" s="233"/>
      <c r="K127" s="233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150</v>
      </c>
      <c r="AU127" s="243" t="s">
        <v>83</v>
      </c>
      <c r="AV127" s="13" t="s">
        <v>83</v>
      </c>
      <c r="AW127" s="13" t="s">
        <v>30</v>
      </c>
      <c r="AX127" s="13" t="s">
        <v>73</v>
      </c>
      <c r="AY127" s="243" t="s">
        <v>138</v>
      </c>
    </row>
    <row r="128" s="14" customFormat="1">
      <c r="A128" s="14"/>
      <c r="B128" s="244"/>
      <c r="C128" s="245"/>
      <c r="D128" s="234" t="s">
        <v>150</v>
      </c>
      <c r="E128" s="246" t="s">
        <v>1</v>
      </c>
      <c r="F128" s="247" t="s">
        <v>152</v>
      </c>
      <c r="G128" s="245"/>
      <c r="H128" s="248">
        <v>44.909999999999997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150</v>
      </c>
      <c r="AU128" s="254" t="s">
        <v>83</v>
      </c>
      <c r="AV128" s="14" t="s">
        <v>144</v>
      </c>
      <c r="AW128" s="14" t="s">
        <v>30</v>
      </c>
      <c r="AX128" s="14" t="s">
        <v>81</v>
      </c>
      <c r="AY128" s="254" t="s">
        <v>138</v>
      </c>
    </row>
    <row r="129" s="2" customFormat="1" ht="37.8" customHeight="1">
      <c r="A129" s="37"/>
      <c r="B129" s="38"/>
      <c r="C129" s="218" t="s">
        <v>144</v>
      </c>
      <c r="D129" s="218" t="s">
        <v>140</v>
      </c>
      <c r="E129" s="219" t="s">
        <v>154</v>
      </c>
      <c r="F129" s="220" t="s">
        <v>155</v>
      </c>
      <c r="G129" s="221" t="s">
        <v>148</v>
      </c>
      <c r="H129" s="222">
        <v>224.55000000000001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144</v>
      </c>
      <c r="AT129" s="230" t="s">
        <v>140</v>
      </c>
      <c r="AU129" s="230" t="s">
        <v>83</v>
      </c>
      <c r="AY129" s="16" t="s">
        <v>138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144</v>
      </c>
      <c r="BM129" s="230" t="s">
        <v>206</v>
      </c>
    </row>
    <row r="130" s="13" customFormat="1">
      <c r="A130" s="13"/>
      <c r="B130" s="232"/>
      <c r="C130" s="233"/>
      <c r="D130" s="234" t="s">
        <v>150</v>
      </c>
      <c r="E130" s="235" t="s">
        <v>1</v>
      </c>
      <c r="F130" s="236" t="s">
        <v>207</v>
      </c>
      <c r="G130" s="233"/>
      <c r="H130" s="237">
        <v>224.55000000000001</v>
      </c>
      <c r="I130" s="238"/>
      <c r="J130" s="233"/>
      <c r="K130" s="233"/>
      <c r="L130" s="239"/>
      <c r="M130" s="240"/>
      <c r="N130" s="241"/>
      <c r="O130" s="241"/>
      <c r="P130" s="241"/>
      <c r="Q130" s="241"/>
      <c r="R130" s="241"/>
      <c r="S130" s="241"/>
      <c r="T130" s="24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3" t="s">
        <v>150</v>
      </c>
      <c r="AU130" s="243" t="s">
        <v>83</v>
      </c>
      <c r="AV130" s="13" t="s">
        <v>83</v>
      </c>
      <c r="AW130" s="13" t="s">
        <v>30</v>
      </c>
      <c r="AX130" s="13" t="s">
        <v>73</v>
      </c>
      <c r="AY130" s="243" t="s">
        <v>138</v>
      </c>
    </row>
    <row r="131" s="14" customFormat="1">
      <c r="A131" s="14"/>
      <c r="B131" s="244"/>
      <c r="C131" s="245"/>
      <c r="D131" s="234" t="s">
        <v>150</v>
      </c>
      <c r="E131" s="246" t="s">
        <v>1</v>
      </c>
      <c r="F131" s="247" t="s">
        <v>152</v>
      </c>
      <c r="G131" s="245"/>
      <c r="H131" s="248">
        <v>224.55000000000001</v>
      </c>
      <c r="I131" s="249"/>
      <c r="J131" s="245"/>
      <c r="K131" s="245"/>
      <c r="L131" s="250"/>
      <c r="M131" s="251"/>
      <c r="N131" s="252"/>
      <c r="O131" s="252"/>
      <c r="P131" s="252"/>
      <c r="Q131" s="252"/>
      <c r="R131" s="252"/>
      <c r="S131" s="252"/>
      <c r="T131" s="253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54" t="s">
        <v>150</v>
      </c>
      <c r="AU131" s="254" t="s">
        <v>83</v>
      </c>
      <c r="AV131" s="14" t="s">
        <v>144</v>
      </c>
      <c r="AW131" s="14" t="s">
        <v>30</v>
      </c>
      <c r="AX131" s="14" t="s">
        <v>81</v>
      </c>
      <c r="AY131" s="254" t="s">
        <v>138</v>
      </c>
    </row>
    <row r="132" s="2" customFormat="1" ht="24.15" customHeight="1">
      <c r="A132" s="37"/>
      <c r="B132" s="38"/>
      <c r="C132" s="218" t="s">
        <v>163</v>
      </c>
      <c r="D132" s="218" t="s">
        <v>140</v>
      </c>
      <c r="E132" s="219" t="s">
        <v>158</v>
      </c>
      <c r="F132" s="220" t="s">
        <v>159</v>
      </c>
      <c r="G132" s="221" t="s">
        <v>148</v>
      </c>
      <c r="H132" s="222">
        <v>44.909999999999997</v>
      </c>
      <c r="I132" s="223"/>
      <c r="J132" s="224">
        <f>ROUND(I132*H132,2)</f>
        <v>0</v>
      </c>
      <c r="K132" s="225"/>
      <c r="L132" s="43"/>
      <c r="M132" s="226" t="s">
        <v>1</v>
      </c>
      <c r="N132" s="227" t="s">
        <v>38</v>
      </c>
      <c r="O132" s="90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30" t="s">
        <v>144</v>
      </c>
      <c r="AT132" s="230" t="s">
        <v>140</v>
      </c>
      <c r="AU132" s="230" t="s">
        <v>83</v>
      </c>
      <c r="AY132" s="16" t="s">
        <v>138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6" t="s">
        <v>81</v>
      </c>
      <c r="BK132" s="231">
        <f>ROUND(I132*H132,2)</f>
        <v>0</v>
      </c>
      <c r="BL132" s="16" t="s">
        <v>144</v>
      </c>
      <c r="BM132" s="230" t="s">
        <v>208</v>
      </c>
    </row>
    <row r="133" s="2" customFormat="1" ht="37.8" customHeight="1">
      <c r="A133" s="37"/>
      <c r="B133" s="38"/>
      <c r="C133" s="218" t="s">
        <v>168</v>
      </c>
      <c r="D133" s="218" t="s">
        <v>140</v>
      </c>
      <c r="E133" s="219" t="s">
        <v>209</v>
      </c>
      <c r="F133" s="220" t="s">
        <v>210</v>
      </c>
      <c r="G133" s="221" t="s">
        <v>143</v>
      </c>
      <c r="H133" s="222">
        <v>50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38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144</v>
      </c>
      <c r="AT133" s="230" t="s">
        <v>140</v>
      </c>
      <c r="AU133" s="230" t="s">
        <v>83</v>
      </c>
      <c r="AY133" s="16" t="s">
        <v>138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144</v>
      </c>
      <c r="BM133" s="230" t="s">
        <v>211</v>
      </c>
    </row>
    <row r="134" s="12" customFormat="1" ht="22.8" customHeight="1">
      <c r="A134" s="12"/>
      <c r="B134" s="202"/>
      <c r="C134" s="203"/>
      <c r="D134" s="204" t="s">
        <v>72</v>
      </c>
      <c r="E134" s="216" t="s">
        <v>161</v>
      </c>
      <c r="F134" s="216" t="s">
        <v>162</v>
      </c>
      <c r="G134" s="203"/>
      <c r="H134" s="203"/>
      <c r="I134" s="206"/>
      <c r="J134" s="217">
        <f>BK134</f>
        <v>0</v>
      </c>
      <c r="K134" s="203"/>
      <c r="L134" s="208"/>
      <c r="M134" s="209"/>
      <c r="N134" s="210"/>
      <c r="O134" s="210"/>
      <c r="P134" s="211">
        <f>SUM(P135:P143)</f>
        <v>0</v>
      </c>
      <c r="Q134" s="210"/>
      <c r="R134" s="211">
        <f>SUM(R135:R143)</f>
        <v>0</v>
      </c>
      <c r="S134" s="210"/>
      <c r="T134" s="212">
        <f>SUM(T135:T143)</f>
        <v>0.044909999999999999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3" t="s">
        <v>81</v>
      </c>
      <c r="AT134" s="214" t="s">
        <v>72</v>
      </c>
      <c r="AU134" s="214" t="s">
        <v>81</v>
      </c>
      <c r="AY134" s="213" t="s">
        <v>138</v>
      </c>
      <c r="BK134" s="215">
        <f>SUM(BK135:BK143)</f>
        <v>0</v>
      </c>
    </row>
    <row r="135" s="2" customFormat="1" ht="24.15" customHeight="1">
      <c r="A135" s="37"/>
      <c r="B135" s="38"/>
      <c r="C135" s="218" t="s">
        <v>173</v>
      </c>
      <c r="D135" s="218" t="s">
        <v>140</v>
      </c>
      <c r="E135" s="219" t="s">
        <v>212</v>
      </c>
      <c r="F135" s="220" t="s">
        <v>213</v>
      </c>
      <c r="G135" s="221" t="s">
        <v>148</v>
      </c>
      <c r="H135" s="222">
        <v>2.2400000000000002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38</v>
      </c>
      <c r="O135" s="90"/>
      <c r="P135" s="228">
        <f>O135*H135</f>
        <v>0</v>
      </c>
      <c r="Q135" s="228">
        <v>0</v>
      </c>
      <c r="R135" s="228">
        <f>Q135*H135</f>
        <v>0</v>
      </c>
      <c r="S135" s="228">
        <v>0.001</v>
      </c>
      <c r="T135" s="229">
        <f>S135*H135</f>
        <v>0.0022400000000000002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144</v>
      </c>
      <c r="AT135" s="230" t="s">
        <v>140</v>
      </c>
      <c r="AU135" s="230" t="s">
        <v>83</v>
      </c>
      <c r="AY135" s="16" t="s">
        <v>138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144</v>
      </c>
      <c r="BM135" s="230" t="s">
        <v>214</v>
      </c>
    </row>
    <row r="136" s="13" customFormat="1">
      <c r="A136" s="13"/>
      <c r="B136" s="232"/>
      <c r="C136" s="233"/>
      <c r="D136" s="234" t="s">
        <v>150</v>
      </c>
      <c r="E136" s="235" t="s">
        <v>1</v>
      </c>
      <c r="F136" s="236" t="s">
        <v>215</v>
      </c>
      <c r="G136" s="233"/>
      <c r="H136" s="237">
        <v>2.2400000000000002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150</v>
      </c>
      <c r="AU136" s="243" t="s">
        <v>83</v>
      </c>
      <c r="AV136" s="13" t="s">
        <v>83</v>
      </c>
      <c r="AW136" s="13" t="s">
        <v>30</v>
      </c>
      <c r="AX136" s="13" t="s">
        <v>73</v>
      </c>
      <c r="AY136" s="243" t="s">
        <v>138</v>
      </c>
    </row>
    <row r="137" s="14" customFormat="1">
      <c r="A137" s="14"/>
      <c r="B137" s="244"/>
      <c r="C137" s="245"/>
      <c r="D137" s="234" t="s">
        <v>150</v>
      </c>
      <c r="E137" s="246" t="s">
        <v>1</v>
      </c>
      <c r="F137" s="247" t="s">
        <v>152</v>
      </c>
      <c r="G137" s="245"/>
      <c r="H137" s="248">
        <v>2.2400000000000002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150</v>
      </c>
      <c r="AU137" s="254" t="s">
        <v>83</v>
      </c>
      <c r="AV137" s="14" t="s">
        <v>144</v>
      </c>
      <c r="AW137" s="14" t="s">
        <v>30</v>
      </c>
      <c r="AX137" s="14" t="s">
        <v>81</v>
      </c>
      <c r="AY137" s="254" t="s">
        <v>138</v>
      </c>
    </row>
    <row r="138" s="2" customFormat="1" ht="24.15" customHeight="1">
      <c r="A138" s="37"/>
      <c r="B138" s="38"/>
      <c r="C138" s="218" t="s">
        <v>182</v>
      </c>
      <c r="D138" s="218" t="s">
        <v>140</v>
      </c>
      <c r="E138" s="219" t="s">
        <v>216</v>
      </c>
      <c r="F138" s="220" t="s">
        <v>175</v>
      </c>
      <c r="G138" s="221" t="s">
        <v>148</v>
      </c>
      <c r="H138" s="222">
        <v>42.670000000000002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0.001</v>
      </c>
      <c r="T138" s="229">
        <f>S138*H138</f>
        <v>0.04267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144</v>
      </c>
      <c r="AT138" s="230" t="s">
        <v>140</v>
      </c>
      <c r="AU138" s="230" t="s">
        <v>83</v>
      </c>
      <c r="AY138" s="16" t="s">
        <v>138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144</v>
      </c>
      <c r="BM138" s="230" t="s">
        <v>217</v>
      </c>
    </row>
    <row r="139" s="13" customFormat="1">
      <c r="A139" s="13"/>
      <c r="B139" s="232"/>
      <c r="C139" s="233"/>
      <c r="D139" s="234" t="s">
        <v>150</v>
      </c>
      <c r="E139" s="235" t="s">
        <v>1</v>
      </c>
      <c r="F139" s="236" t="s">
        <v>218</v>
      </c>
      <c r="G139" s="233"/>
      <c r="H139" s="237">
        <v>0.95999999999999996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150</v>
      </c>
      <c r="AU139" s="243" t="s">
        <v>83</v>
      </c>
      <c r="AV139" s="13" t="s">
        <v>83</v>
      </c>
      <c r="AW139" s="13" t="s">
        <v>30</v>
      </c>
      <c r="AX139" s="13" t="s">
        <v>73</v>
      </c>
      <c r="AY139" s="243" t="s">
        <v>138</v>
      </c>
    </row>
    <row r="140" s="13" customFormat="1">
      <c r="A140" s="13"/>
      <c r="B140" s="232"/>
      <c r="C140" s="233"/>
      <c r="D140" s="234" t="s">
        <v>150</v>
      </c>
      <c r="E140" s="235" t="s">
        <v>1</v>
      </c>
      <c r="F140" s="236" t="s">
        <v>219</v>
      </c>
      <c r="G140" s="233"/>
      <c r="H140" s="237">
        <v>0.75</v>
      </c>
      <c r="I140" s="238"/>
      <c r="J140" s="233"/>
      <c r="K140" s="233"/>
      <c r="L140" s="239"/>
      <c r="M140" s="240"/>
      <c r="N140" s="241"/>
      <c r="O140" s="241"/>
      <c r="P140" s="241"/>
      <c r="Q140" s="241"/>
      <c r="R140" s="241"/>
      <c r="S140" s="241"/>
      <c r="T140" s="24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3" t="s">
        <v>150</v>
      </c>
      <c r="AU140" s="243" t="s">
        <v>83</v>
      </c>
      <c r="AV140" s="13" t="s">
        <v>83</v>
      </c>
      <c r="AW140" s="13" t="s">
        <v>30</v>
      </c>
      <c r="AX140" s="13" t="s">
        <v>73</v>
      </c>
      <c r="AY140" s="243" t="s">
        <v>138</v>
      </c>
    </row>
    <row r="141" s="13" customFormat="1">
      <c r="A141" s="13"/>
      <c r="B141" s="232"/>
      <c r="C141" s="233"/>
      <c r="D141" s="234" t="s">
        <v>150</v>
      </c>
      <c r="E141" s="235" t="s">
        <v>1</v>
      </c>
      <c r="F141" s="236" t="s">
        <v>220</v>
      </c>
      <c r="G141" s="233"/>
      <c r="H141" s="237">
        <v>0.95999999999999996</v>
      </c>
      <c r="I141" s="238"/>
      <c r="J141" s="233"/>
      <c r="K141" s="233"/>
      <c r="L141" s="239"/>
      <c r="M141" s="240"/>
      <c r="N141" s="241"/>
      <c r="O141" s="241"/>
      <c r="P141" s="241"/>
      <c r="Q141" s="241"/>
      <c r="R141" s="241"/>
      <c r="S141" s="241"/>
      <c r="T141" s="24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3" t="s">
        <v>150</v>
      </c>
      <c r="AU141" s="243" t="s">
        <v>83</v>
      </c>
      <c r="AV141" s="13" t="s">
        <v>83</v>
      </c>
      <c r="AW141" s="13" t="s">
        <v>30</v>
      </c>
      <c r="AX141" s="13" t="s">
        <v>73</v>
      </c>
      <c r="AY141" s="243" t="s">
        <v>138</v>
      </c>
    </row>
    <row r="142" s="13" customFormat="1">
      <c r="A142" s="13"/>
      <c r="B142" s="232"/>
      <c r="C142" s="233"/>
      <c r="D142" s="234" t="s">
        <v>150</v>
      </c>
      <c r="E142" s="235" t="s">
        <v>1</v>
      </c>
      <c r="F142" s="236" t="s">
        <v>221</v>
      </c>
      <c r="G142" s="233"/>
      <c r="H142" s="237">
        <v>40</v>
      </c>
      <c r="I142" s="238"/>
      <c r="J142" s="233"/>
      <c r="K142" s="233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150</v>
      </c>
      <c r="AU142" s="243" t="s">
        <v>83</v>
      </c>
      <c r="AV142" s="13" t="s">
        <v>83</v>
      </c>
      <c r="AW142" s="13" t="s">
        <v>30</v>
      </c>
      <c r="AX142" s="13" t="s">
        <v>73</v>
      </c>
      <c r="AY142" s="243" t="s">
        <v>138</v>
      </c>
    </row>
    <row r="143" s="14" customFormat="1">
      <c r="A143" s="14"/>
      <c r="B143" s="244"/>
      <c r="C143" s="245"/>
      <c r="D143" s="234" t="s">
        <v>150</v>
      </c>
      <c r="E143" s="246" t="s">
        <v>1</v>
      </c>
      <c r="F143" s="247" t="s">
        <v>152</v>
      </c>
      <c r="G143" s="245"/>
      <c r="H143" s="248">
        <v>42.670000000000002</v>
      </c>
      <c r="I143" s="249"/>
      <c r="J143" s="245"/>
      <c r="K143" s="245"/>
      <c r="L143" s="250"/>
      <c r="M143" s="251"/>
      <c r="N143" s="252"/>
      <c r="O143" s="252"/>
      <c r="P143" s="252"/>
      <c r="Q143" s="252"/>
      <c r="R143" s="252"/>
      <c r="S143" s="252"/>
      <c r="T143" s="25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4" t="s">
        <v>150</v>
      </c>
      <c r="AU143" s="254" t="s">
        <v>83</v>
      </c>
      <c r="AV143" s="14" t="s">
        <v>144</v>
      </c>
      <c r="AW143" s="14" t="s">
        <v>30</v>
      </c>
      <c r="AX143" s="14" t="s">
        <v>81</v>
      </c>
      <c r="AY143" s="254" t="s">
        <v>138</v>
      </c>
    </row>
    <row r="144" s="12" customFormat="1" ht="25.92" customHeight="1">
      <c r="A144" s="12"/>
      <c r="B144" s="202"/>
      <c r="C144" s="203"/>
      <c r="D144" s="204" t="s">
        <v>72</v>
      </c>
      <c r="E144" s="205" t="s">
        <v>178</v>
      </c>
      <c r="F144" s="205" t="s">
        <v>179</v>
      </c>
      <c r="G144" s="203"/>
      <c r="H144" s="203"/>
      <c r="I144" s="206"/>
      <c r="J144" s="207">
        <f>BK144</f>
        <v>0</v>
      </c>
      <c r="K144" s="203"/>
      <c r="L144" s="208"/>
      <c r="M144" s="209"/>
      <c r="N144" s="210"/>
      <c r="O144" s="210"/>
      <c r="P144" s="211">
        <f>P145+P148+P150</f>
        <v>0</v>
      </c>
      <c r="Q144" s="210"/>
      <c r="R144" s="211">
        <f>R145+R148+R150</f>
        <v>0</v>
      </c>
      <c r="S144" s="210"/>
      <c r="T144" s="212">
        <f>T145+T148+T150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3" t="s">
        <v>163</v>
      </c>
      <c r="AT144" s="214" t="s">
        <v>72</v>
      </c>
      <c r="AU144" s="214" t="s">
        <v>73</v>
      </c>
      <c r="AY144" s="213" t="s">
        <v>138</v>
      </c>
      <c r="BK144" s="215">
        <f>BK145+BK148+BK150</f>
        <v>0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180</v>
      </c>
      <c r="F145" s="216" t="s">
        <v>181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SUM(P146:P147)</f>
        <v>0</v>
      </c>
      <c r="Q145" s="210"/>
      <c r="R145" s="211">
        <f>SUM(R146:R147)</f>
        <v>0</v>
      </c>
      <c r="S145" s="210"/>
      <c r="T145" s="212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163</v>
      </c>
      <c r="AT145" s="214" t="s">
        <v>72</v>
      </c>
      <c r="AU145" s="214" t="s">
        <v>81</v>
      </c>
      <c r="AY145" s="213" t="s">
        <v>138</v>
      </c>
      <c r="BK145" s="215">
        <f>SUM(BK146:BK147)</f>
        <v>0</v>
      </c>
    </row>
    <row r="146" s="2" customFormat="1" ht="16.5" customHeight="1">
      <c r="A146" s="37"/>
      <c r="B146" s="38"/>
      <c r="C146" s="218" t="s">
        <v>161</v>
      </c>
      <c r="D146" s="218" t="s">
        <v>140</v>
      </c>
      <c r="E146" s="219" t="s">
        <v>183</v>
      </c>
      <c r="F146" s="220" t="s">
        <v>184</v>
      </c>
      <c r="G146" s="221" t="s">
        <v>185</v>
      </c>
      <c r="H146" s="222">
        <v>1</v>
      </c>
      <c r="I146" s="223"/>
      <c r="J146" s="224">
        <f>ROUND(I146*H146,2)</f>
        <v>0</v>
      </c>
      <c r="K146" s="225"/>
      <c r="L146" s="43"/>
      <c r="M146" s="226" t="s">
        <v>1</v>
      </c>
      <c r="N146" s="227" t="s">
        <v>38</v>
      </c>
      <c r="O146" s="90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186</v>
      </c>
      <c r="AT146" s="230" t="s">
        <v>140</v>
      </c>
      <c r="AU146" s="230" t="s">
        <v>83</v>
      </c>
      <c r="AY146" s="16" t="s">
        <v>138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186</v>
      </c>
      <c r="BM146" s="230" t="s">
        <v>222</v>
      </c>
    </row>
    <row r="147" s="2" customFormat="1" ht="16.5" customHeight="1">
      <c r="A147" s="37"/>
      <c r="B147" s="38"/>
      <c r="C147" s="218" t="s">
        <v>193</v>
      </c>
      <c r="D147" s="218" t="s">
        <v>140</v>
      </c>
      <c r="E147" s="219" t="s">
        <v>188</v>
      </c>
      <c r="F147" s="220" t="s">
        <v>189</v>
      </c>
      <c r="G147" s="221" t="s">
        <v>185</v>
      </c>
      <c r="H147" s="222">
        <v>1</v>
      </c>
      <c r="I147" s="223"/>
      <c r="J147" s="224">
        <f>ROUND(I147*H147,2)</f>
        <v>0</v>
      </c>
      <c r="K147" s="225"/>
      <c r="L147" s="43"/>
      <c r="M147" s="226" t="s">
        <v>1</v>
      </c>
      <c r="N147" s="227" t="s">
        <v>38</v>
      </c>
      <c r="O147" s="90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30" t="s">
        <v>186</v>
      </c>
      <c r="AT147" s="230" t="s">
        <v>140</v>
      </c>
      <c r="AU147" s="230" t="s">
        <v>83</v>
      </c>
      <c r="AY147" s="16" t="s">
        <v>138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6" t="s">
        <v>81</v>
      </c>
      <c r="BK147" s="231">
        <f>ROUND(I147*H147,2)</f>
        <v>0</v>
      </c>
      <c r="BL147" s="16" t="s">
        <v>186</v>
      </c>
      <c r="BM147" s="230" t="s">
        <v>223</v>
      </c>
    </row>
    <row r="148" s="12" customFormat="1" ht="22.8" customHeight="1">
      <c r="A148" s="12"/>
      <c r="B148" s="202"/>
      <c r="C148" s="203"/>
      <c r="D148" s="204" t="s">
        <v>72</v>
      </c>
      <c r="E148" s="216" t="s">
        <v>191</v>
      </c>
      <c r="F148" s="216" t="s">
        <v>192</v>
      </c>
      <c r="G148" s="203"/>
      <c r="H148" s="203"/>
      <c r="I148" s="206"/>
      <c r="J148" s="217">
        <f>BK148</f>
        <v>0</v>
      </c>
      <c r="K148" s="203"/>
      <c r="L148" s="208"/>
      <c r="M148" s="209"/>
      <c r="N148" s="210"/>
      <c r="O148" s="210"/>
      <c r="P148" s="211">
        <f>P149</f>
        <v>0</v>
      </c>
      <c r="Q148" s="210"/>
      <c r="R148" s="211">
        <f>R149</f>
        <v>0</v>
      </c>
      <c r="S148" s="210"/>
      <c r="T148" s="212">
        <f>T149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3" t="s">
        <v>163</v>
      </c>
      <c r="AT148" s="214" t="s">
        <v>72</v>
      </c>
      <c r="AU148" s="214" t="s">
        <v>81</v>
      </c>
      <c r="AY148" s="213" t="s">
        <v>138</v>
      </c>
      <c r="BK148" s="215">
        <f>BK149</f>
        <v>0</v>
      </c>
    </row>
    <row r="149" s="2" customFormat="1" ht="16.5" customHeight="1">
      <c r="A149" s="37"/>
      <c r="B149" s="38"/>
      <c r="C149" s="218" t="s">
        <v>199</v>
      </c>
      <c r="D149" s="218" t="s">
        <v>140</v>
      </c>
      <c r="E149" s="219" t="s">
        <v>194</v>
      </c>
      <c r="F149" s="220" t="s">
        <v>195</v>
      </c>
      <c r="G149" s="221" t="s">
        <v>185</v>
      </c>
      <c r="H149" s="222">
        <v>1</v>
      </c>
      <c r="I149" s="223"/>
      <c r="J149" s="224">
        <f>ROUND(I149*H149,2)</f>
        <v>0</v>
      </c>
      <c r="K149" s="225"/>
      <c r="L149" s="43"/>
      <c r="M149" s="226" t="s">
        <v>1</v>
      </c>
      <c r="N149" s="227" t="s">
        <v>38</v>
      </c>
      <c r="O149" s="90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0" t="s">
        <v>186</v>
      </c>
      <c r="AT149" s="230" t="s">
        <v>140</v>
      </c>
      <c r="AU149" s="230" t="s">
        <v>83</v>
      </c>
      <c r="AY149" s="16" t="s">
        <v>138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6" t="s">
        <v>81</v>
      </c>
      <c r="BK149" s="231">
        <f>ROUND(I149*H149,2)</f>
        <v>0</v>
      </c>
      <c r="BL149" s="16" t="s">
        <v>186</v>
      </c>
      <c r="BM149" s="230" t="s">
        <v>224</v>
      </c>
    </row>
    <row r="150" s="12" customFormat="1" ht="22.8" customHeight="1">
      <c r="A150" s="12"/>
      <c r="B150" s="202"/>
      <c r="C150" s="203"/>
      <c r="D150" s="204" t="s">
        <v>72</v>
      </c>
      <c r="E150" s="216" t="s">
        <v>197</v>
      </c>
      <c r="F150" s="216" t="s">
        <v>198</v>
      </c>
      <c r="G150" s="203"/>
      <c r="H150" s="203"/>
      <c r="I150" s="206"/>
      <c r="J150" s="217">
        <f>BK150</f>
        <v>0</v>
      </c>
      <c r="K150" s="203"/>
      <c r="L150" s="208"/>
      <c r="M150" s="209"/>
      <c r="N150" s="210"/>
      <c r="O150" s="210"/>
      <c r="P150" s="211">
        <f>P151</f>
        <v>0</v>
      </c>
      <c r="Q150" s="210"/>
      <c r="R150" s="211">
        <f>R151</f>
        <v>0</v>
      </c>
      <c r="S150" s="210"/>
      <c r="T150" s="212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3" t="s">
        <v>163</v>
      </c>
      <c r="AT150" s="214" t="s">
        <v>72</v>
      </c>
      <c r="AU150" s="214" t="s">
        <v>81</v>
      </c>
      <c r="AY150" s="213" t="s">
        <v>138</v>
      </c>
      <c r="BK150" s="215">
        <f>BK151</f>
        <v>0</v>
      </c>
    </row>
    <row r="151" s="2" customFormat="1" ht="16.5" customHeight="1">
      <c r="A151" s="37"/>
      <c r="B151" s="38"/>
      <c r="C151" s="218" t="s">
        <v>8</v>
      </c>
      <c r="D151" s="218" t="s">
        <v>140</v>
      </c>
      <c r="E151" s="219" t="s">
        <v>200</v>
      </c>
      <c r="F151" s="220" t="s">
        <v>201</v>
      </c>
      <c r="G151" s="221" t="s">
        <v>185</v>
      </c>
      <c r="H151" s="222">
        <v>1</v>
      </c>
      <c r="I151" s="223"/>
      <c r="J151" s="224">
        <f>ROUND(I151*H151,2)</f>
        <v>0</v>
      </c>
      <c r="K151" s="225"/>
      <c r="L151" s="43"/>
      <c r="M151" s="255" t="s">
        <v>1</v>
      </c>
      <c r="N151" s="256" t="s">
        <v>38</v>
      </c>
      <c r="O151" s="257"/>
      <c r="P151" s="258">
        <f>O151*H151</f>
        <v>0</v>
      </c>
      <c r="Q151" s="258">
        <v>0</v>
      </c>
      <c r="R151" s="258">
        <f>Q151*H151</f>
        <v>0</v>
      </c>
      <c r="S151" s="258">
        <v>0</v>
      </c>
      <c r="T151" s="259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30" t="s">
        <v>186</v>
      </c>
      <c r="AT151" s="230" t="s">
        <v>140</v>
      </c>
      <c r="AU151" s="230" t="s">
        <v>83</v>
      </c>
      <c r="AY151" s="16" t="s">
        <v>138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6" t="s">
        <v>81</v>
      </c>
      <c r="BK151" s="231">
        <f>ROUND(I151*H151,2)</f>
        <v>0</v>
      </c>
      <c r="BL151" s="16" t="s">
        <v>186</v>
      </c>
      <c r="BM151" s="230" t="s">
        <v>225</v>
      </c>
    </row>
    <row r="152" s="2" customFormat="1" ht="6.96" customHeight="1">
      <c r="A152" s="37"/>
      <c r="B152" s="65"/>
      <c r="C152" s="66"/>
      <c r="D152" s="66"/>
      <c r="E152" s="66"/>
      <c r="F152" s="66"/>
      <c r="G152" s="66"/>
      <c r="H152" s="66"/>
      <c r="I152" s="66"/>
      <c r="J152" s="66"/>
      <c r="K152" s="66"/>
      <c r="L152" s="43"/>
      <c r="M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</sheetData>
  <sheetProtection sheet="1" autoFilter="0" formatColumns="0" formatRows="0" objects="1" scenarios="1" spinCount="100000" saltValue="c8YvubystNc/FVn3A5YmttVNDQlifF/T4WD3NPX5T47SNUeRvdWGgVLhuko366b+iUnB7n7f4bnxaWRGLNp33w==" hashValue="R6zpmIy8QdFyVNMqPqQlHYvuFpRL/EJJrcYHT41ZsWVqGi/QrCbz/SfBWjm/pl38ScMbLTLCc/HnkWHWRqnr2g==" algorithmName="SHA-512" password="CC35"/>
  <autoFilter ref="C122:K151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89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s="1" customFormat="1" ht="24.96" customHeight="1">
      <c r="B4" s="19"/>
      <c r="D4" s="137" t="s">
        <v>108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Čištění mostů a propustků u OŘ Plzeň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109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226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23. 7. 2025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ROUND((SUM(BE123:BE148)),  2)</f>
        <v>0</v>
      </c>
      <c r="G33" s="37"/>
      <c r="H33" s="37"/>
      <c r="I33" s="154">
        <v>0.20999999999999999</v>
      </c>
      <c r="J33" s="153">
        <f>ROUND(((SUM(BE123:BE148))*I33),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ROUND((SUM(BF123:BF148)),  2)</f>
        <v>0</v>
      </c>
      <c r="G34" s="37"/>
      <c r="H34" s="37"/>
      <c r="I34" s="154">
        <v>0.12</v>
      </c>
      <c r="J34" s="153">
        <f>ROUND(((SUM(BF123:BF148))*I34),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ROUND((SUM(BG123:BG148)),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ROUND((SUM(BH123:BH148)),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ROUND((SUM(BI123:BI148)),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Čištění mostů a propustků u OŘ Plzeň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109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SO-03 - TÚ 0381 Strakonice-Volary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23. 7. 2025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112</v>
      </c>
      <c r="D94" s="175"/>
      <c r="E94" s="175"/>
      <c r="F94" s="175"/>
      <c r="G94" s="175"/>
      <c r="H94" s="175"/>
      <c r="I94" s="175"/>
      <c r="J94" s="176" t="s">
        <v>113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114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115</v>
      </c>
    </row>
    <row r="97" s="9" customFormat="1" ht="24.96" customHeight="1">
      <c r="A97" s="9"/>
      <c r="B97" s="178"/>
      <c r="C97" s="179"/>
      <c r="D97" s="180" t="s">
        <v>116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117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118</v>
      </c>
      <c r="E99" s="187"/>
      <c r="F99" s="187"/>
      <c r="G99" s="187"/>
      <c r="H99" s="187"/>
      <c r="I99" s="187"/>
      <c r="J99" s="188">
        <f>J134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8"/>
      <c r="C100" s="179"/>
      <c r="D100" s="180" t="s">
        <v>119</v>
      </c>
      <c r="E100" s="181"/>
      <c r="F100" s="181"/>
      <c r="G100" s="181"/>
      <c r="H100" s="181"/>
      <c r="I100" s="181"/>
      <c r="J100" s="182">
        <f>J141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4"/>
      <c r="C101" s="185"/>
      <c r="D101" s="186" t="s">
        <v>120</v>
      </c>
      <c r="E101" s="187"/>
      <c r="F101" s="187"/>
      <c r="G101" s="187"/>
      <c r="H101" s="187"/>
      <c r="I101" s="187"/>
      <c r="J101" s="188">
        <f>J142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121</v>
      </c>
      <c r="E102" s="187"/>
      <c r="F102" s="187"/>
      <c r="G102" s="187"/>
      <c r="H102" s="187"/>
      <c r="I102" s="187"/>
      <c r="J102" s="188">
        <f>J145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122</v>
      </c>
      <c r="E103" s="187"/>
      <c r="F103" s="187"/>
      <c r="G103" s="187"/>
      <c r="H103" s="187"/>
      <c r="I103" s="187"/>
      <c r="J103" s="188">
        <f>J147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123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Čištění mostů a propustků u OŘ Plzeň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109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SO-03 - TÚ 0381 Strakonice-Volary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 xml:space="preserve"> </v>
      </c>
      <c r="G117" s="39"/>
      <c r="H117" s="39"/>
      <c r="I117" s="31" t="s">
        <v>22</v>
      </c>
      <c r="J117" s="78" t="str">
        <f>IF(J12="","",J12)</f>
        <v>23. 7. 2025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29</v>
      </c>
      <c r="J119" s="35" t="str">
        <f>E21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27</v>
      </c>
      <c r="D120" s="39"/>
      <c r="E120" s="39"/>
      <c r="F120" s="26" t="str">
        <f>IF(E18="","",E18)</f>
        <v>Vyplň údaj</v>
      </c>
      <c r="G120" s="39"/>
      <c r="H120" s="39"/>
      <c r="I120" s="31" t="s">
        <v>31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124</v>
      </c>
      <c r="D122" s="193" t="s">
        <v>58</v>
      </c>
      <c r="E122" s="193" t="s">
        <v>54</v>
      </c>
      <c r="F122" s="193" t="s">
        <v>55</v>
      </c>
      <c r="G122" s="193" t="s">
        <v>125</v>
      </c>
      <c r="H122" s="193" t="s">
        <v>126</v>
      </c>
      <c r="I122" s="193" t="s">
        <v>127</v>
      </c>
      <c r="J122" s="194" t="s">
        <v>113</v>
      </c>
      <c r="K122" s="195" t="s">
        <v>128</v>
      </c>
      <c r="L122" s="196"/>
      <c r="M122" s="99" t="s">
        <v>1</v>
      </c>
      <c r="N122" s="100" t="s">
        <v>37</v>
      </c>
      <c r="O122" s="100" t="s">
        <v>129</v>
      </c>
      <c r="P122" s="100" t="s">
        <v>130</v>
      </c>
      <c r="Q122" s="100" t="s">
        <v>131</v>
      </c>
      <c r="R122" s="100" t="s">
        <v>132</v>
      </c>
      <c r="S122" s="100" t="s">
        <v>133</v>
      </c>
      <c r="T122" s="101" t="s">
        <v>134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135</v>
      </c>
      <c r="D123" s="39"/>
      <c r="E123" s="39"/>
      <c r="F123" s="39"/>
      <c r="G123" s="39"/>
      <c r="H123" s="39"/>
      <c r="I123" s="39"/>
      <c r="J123" s="197">
        <f>BK123</f>
        <v>0</v>
      </c>
      <c r="K123" s="39"/>
      <c r="L123" s="43"/>
      <c r="M123" s="102"/>
      <c r="N123" s="198"/>
      <c r="O123" s="103"/>
      <c r="P123" s="199">
        <f>P124+P141</f>
        <v>0</v>
      </c>
      <c r="Q123" s="103"/>
      <c r="R123" s="199">
        <f>R124+R141</f>
        <v>0</v>
      </c>
      <c r="S123" s="103"/>
      <c r="T123" s="200">
        <f>T124+T141</f>
        <v>0.045100000000000001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72</v>
      </c>
      <c r="AU123" s="16" t="s">
        <v>115</v>
      </c>
      <c r="BK123" s="201">
        <f>BK124+BK141</f>
        <v>0</v>
      </c>
    </row>
    <row r="124" s="12" customFormat="1" ht="25.92" customHeight="1">
      <c r="A124" s="12"/>
      <c r="B124" s="202"/>
      <c r="C124" s="203"/>
      <c r="D124" s="204" t="s">
        <v>72</v>
      </c>
      <c r="E124" s="205" t="s">
        <v>136</v>
      </c>
      <c r="F124" s="205" t="s">
        <v>137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P125+P134</f>
        <v>0</v>
      </c>
      <c r="Q124" s="210"/>
      <c r="R124" s="211">
        <f>R125+R134</f>
        <v>0</v>
      </c>
      <c r="S124" s="210"/>
      <c r="T124" s="212">
        <f>T125+T134</f>
        <v>0.045100000000000001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81</v>
      </c>
      <c r="AT124" s="214" t="s">
        <v>72</v>
      </c>
      <c r="AU124" s="214" t="s">
        <v>73</v>
      </c>
      <c r="AY124" s="213" t="s">
        <v>138</v>
      </c>
      <c r="BK124" s="215">
        <f>BK125+BK134</f>
        <v>0</v>
      </c>
    </row>
    <row r="125" s="12" customFormat="1" ht="22.8" customHeight="1">
      <c r="A125" s="12"/>
      <c r="B125" s="202"/>
      <c r="C125" s="203"/>
      <c r="D125" s="204" t="s">
        <v>72</v>
      </c>
      <c r="E125" s="216" t="s">
        <v>81</v>
      </c>
      <c r="F125" s="216" t="s">
        <v>139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SUM(P126:P133)</f>
        <v>0</v>
      </c>
      <c r="Q125" s="210"/>
      <c r="R125" s="211">
        <f>SUM(R126:R133)</f>
        <v>0</v>
      </c>
      <c r="S125" s="210"/>
      <c r="T125" s="212">
        <f>SUM(T126:T133)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81</v>
      </c>
      <c r="AT125" s="214" t="s">
        <v>72</v>
      </c>
      <c r="AU125" s="214" t="s">
        <v>81</v>
      </c>
      <c r="AY125" s="213" t="s">
        <v>138</v>
      </c>
      <c r="BK125" s="215">
        <f>SUM(BK126:BK133)</f>
        <v>0</v>
      </c>
    </row>
    <row r="126" s="2" customFormat="1" ht="37.8" customHeight="1">
      <c r="A126" s="37"/>
      <c r="B126" s="38"/>
      <c r="C126" s="218" t="s">
        <v>81</v>
      </c>
      <c r="D126" s="218" t="s">
        <v>140</v>
      </c>
      <c r="E126" s="219" t="s">
        <v>146</v>
      </c>
      <c r="F126" s="220" t="s">
        <v>147</v>
      </c>
      <c r="G126" s="221" t="s">
        <v>148</v>
      </c>
      <c r="H126" s="222">
        <v>45.100000000000001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144</v>
      </c>
      <c r="AT126" s="230" t="s">
        <v>140</v>
      </c>
      <c r="AU126" s="230" t="s">
        <v>83</v>
      </c>
      <c r="AY126" s="16" t="s">
        <v>138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144</v>
      </c>
      <c r="BM126" s="230" t="s">
        <v>227</v>
      </c>
    </row>
    <row r="127" s="13" customFormat="1">
      <c r="A127" s="13"/>
      <c r="B127" s="232"/>
      <c r="C127" s="233"/>
      <c r="D127" s="234" t="s">
        <v>150</v>
      </c>
      <c r="E127" s="235" t="s">
        <v>1</v>
      </c>
      <c r="F127" s="236" t="s">
        <v>228</v>
      </c>
      <c r="G127" s="233"/>
      <c r="H127" s="237">
        <v>45.100000000000001</v>
      </c>
      <c r="I127" s="238"/>
      <c r="J127" s="233"/>
      <c r="K127" s="233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150</v>
      </c>
      <c r="AU127" s="243" t="s">
        <v>83</v>
      </c>
      <c r="AV127" s="13" t="s">
        <v>83</v>
      </c>
      <c r="AW127" s="13" t="s">
        <v>30</v>
      </c>
      <c r="AX127" s="13" t="s">
        <v>73</v>
      </c>
      <c r="AY127" s="243" t="s">
        <v>138</v>
      </c>
    </row>
    <row r="128" s="14" customFormat="1">
      <c r="A128" s="14"/>
      <c r="B128" s="244"/>
      <c r="C128" s="245"/>
      <c r="D128" s="234" t="s">
        <v>150</v>
      </c>
      <c r="E128" s="246" t="s">
        <v>1</v>
      </c>
      <c r="F128" s="247" t="s">
        <v>152</v>
      </c>
      <c r="G128" s="245"/>
      <c r="H128" s="248">
        <v>45.100000000000001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150</v>
      </c>
      <c r="AU128" s="254" t="s">
        <v>83</v>
      </c>
      <c r="AV128" s="14" t="s">
        <v>144</v>
      </c>
      <c r="AW128" s="14" t="s">
        <v>30</v>
      </c>
      <c r="AX128" s="14" t="s">
        <v>81</v>
      </c>
      <c r="AY128" s="254" t="s">
        <v>138</v>
      </c>
    </row>
    <row r="129" s="2" customFormat="1" ht="24.15" customHeight="1">
      <c r="A129" s="37"/>
      <c r="B129" s="38"/>
      <c r="C129" s="218" t="s">
        <v>83</v>
      </c>
      <c r="D129" s="218" t="s">
        <v>140</v>
      </c>
      <c r="E129" s="219" t="s">
        <v>158</v>
      </c>
      <c r="F129" s="220" t="s">
        <v>159</v>
      </c>
      <c r="G129" s="221" t="s">
        <v>148</v>
      </c>
      <c r="H129" s="222">
        <v>45.100000000000001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144</v>
      </c>
      <c r="AT129" s="230" t="s">
        <v>140</v>
      </c>
      <c r="AU129" s="230" t="s">
        <v>83</v>
      </c>
      <c r="AY129" s="16" t="s">
        <v>138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144</v>
      </c>
      <c r="BM129" s="230" t="s">
        <v>229</v>
      </c>
    </row>
    <row r="130" s="2" customFormat="1" ht="33" customHeight="1">
      <c r="A130" s="37"/>
      <c r="B130" s="38"/>
      <c r="C130" s="218" t="s">
        <v>153</v>
      </c>
      <c r="D130" s="218" t="s">
        <v>140</v>
      </c>
      <c r="E130" s="219" t="s">
        <v>230</v>
      </c>
      <c r="F130" s="220" t="s">
        <v>231</v>
      </c>
      <c r="G130" s="221" t="s">
        <v>148</v>
      </c>
      <c r="H130" s="222">
        <v>45.100000000000001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38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144</v>
      </c>
      <c r="AT130" s="230" t="s">
        <v>140</v>
      </c>
      <c r="AU130" s="230" t="s">
        <v>83</v>
      </c>
      <c r="AY130" s="16" t="s">
        <v>138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81</v>
      </c>
      <c r="BK130" s="231">
        <f>ROUND(I130*H130,2)</f>
        <v>0</v>
      </c>
      <c r="BL130" s="16" t="s">
        <v>144</v>
      </c>
      <c r="BM130" s="230" t="s">
        <v>232</v>
      </c>
    </row>
    <row r="131" s="2" customFormat="1" ht="37.8" customHeight="1">
      <c r="A131" s="37"/>
      <c r="B131" s="38"/>
      <c r="C131" s="218" t="s">
        <v>144</v>
      </c>
      <c r="D131" s="218" t="s">
        <v>140</v>
      </c>
      <c r="E131" s="219" t="s">
        <v>209</v>
      </c>
      <c r="F131" s="220" t="s">
        <v>210</v>
      </c>
      <c r="G131" s="221" t="s">
        <v>143</v>
      </c>
      <c r="H131" s="222">
        <v>40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144</v>
      </c>
      <c r="AT131" s="230" t="s">
        <v>140</v>
      </c>
      <c r="AU131" s="230" t="s">
        <v>83</v>
      </c>
      <c r="AY131" s="16" t="s">
        <v>138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144</v>
      </c>
      <c r="BM131" s="230" t="s">
        <v>233</v>
      </c>
    </row>
    <row r="132" s="13" customFormat="1">
      <c r="A132" s="13"/>
      <c r="B132" s="232"/>
      <c r="C132" s="233"/>
      <c r="D132" s="234" t="s">
        <v>150</v>
      </c>
      <c r="E132" s="235" t="s">
        <v>1</v>
      </c>
      <c r="F132" s="236" t="s">
        <v>234</v>
      </c>
      <c r="G132" s="233"/>
      <c r="H132" s="237">
        <v>40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150</v>
      </c>
      <c r="AU132" s="243" t="s">
        <v>83</v>
      </c>
      <c r="AV132" s="13" t="s">
        <v>83</v>
      </c>
      <c r="AW132" s="13" t="s">
        <v>30</v>
      </c>
      <c r="AX132" s="13" t="s">
        <v>73</v>
      </c>
      <c r="AY132" s="243" t="s">
        <v>138</v>
      </c>
    </row>
    <row r="133" s="14" customFormat="1">
      <c r="A133" s="14"/>
      <c r="B133" s="244"/>
      <c r="C133" s="245"/>
      <c r="D133" s="234" t="s">
        <v>150</v>
      </c>
      <c r="E133" s="246" t="s">
        <v>1</v>
      </c>
      <c r="F133" s="247" t="s">
        <v>152</v>
      </c>
      <c r="G133" s="245"/>
      <c r="H133" s="248">
        <v>40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150</v>
      </c>
      <c r="AU133" s="254" t="s">
        <v>83</v>
      </c>
      <c r="AV133" s="14" t="s">
        <v>144</v>
      </c>
      <c r="AW133" s="14" t="s">
        <v>30</v>
      </c>
      <c r="AX133" s="14" t="s">
        <v>81</v>
      </c>
      <c r="AY133" s="254" t="s">
        <v>138</v>
      </c>
    </row>
    <row r="134" s="12" customFormat="1" ht="22.8" customHeight="1">
      <c r="A134" s="12"/>
      <c r="B134" s="202"/>
      <c r="C134" s="203"/>
      <c r="D134" s="204" t="s">
        <v>72</v>
      </c>
      <c r="E134" s="216" t="s">
        <v>161</v>
      </c>
      <c r="F134" s="216" t="s">
        <v>162</v>
      </c>
      <c r="G134" s="203"/>
      <c r="H134" s="203"/>
      <c r="I134" s="206"/>
      <c r="J134" s="217">
        <f>BK134</f>
        <v>0</v>
      </c>
      <c r="K134" s="203"/>
      <c r="L134" s="208"/>
      <c r="M134" s="209"/>
      <c r="N134" s="210"/>
      <c r="O134" s="210"/>
      <c r="P134" s="211">
        <f>SUM(P135:P140)</f>
        <v>0</v>
      </c>
      <c r="Q134" s="210"/>
      <c r="R134" s="211">
        <f>SUM(R135:R140)</f>
        <v>0</v>
      </c>
      <c r="S134" s="210"/>
      <c r="T134" s="212">
        <f>SUM(T135:T140)</f>
        <v>0.045100000000000001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3" t="s">
        <v>81</v>
      </c>
      <c r="AT134" s="214" t="s">
        <v>72</v>
      </c>
      <c r="AU134" s="214" t="s">
        <v>81</v>
      </c>
      <c r="AY134" s="213" t="s">
        <v>138</v>
      </c>
      <c r="BK134" s="215">
        <f>SUM(BK135:BK140)</f>
        <v>0</v>
      </c>
    </row>
    <row r="135" s="2" customFormat="1" ht="24.15" customHeight="1">
      <c r="A135" s="37"/>
      <c r="B135" s="38"/>
      <c r="C135" s="218" t="s">
        <v>163</v>
      </c>
      <c r="D135" s="218" t="s">
        <v>140</v>
      </c>
      <c r="E135" s="219" t="s">
        <v>212</v>
      </c>
      <c r="F135" s="220" t="s">
        <v>213</v>
      </c>
      <c r="G135" s="221" t="s">
        <v>148</v>
      </c>
      <c r="H135" s="222">
        <v>18.100000000000001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38</v>
      </c>
      <c r="O135" s="90"/>
      <c r="P135" s="228">
        <f>O135*H135</f>
        <v>0</v>
      </c>
      <c r="Q135" s="228">
        <v>0</v>
      </c>
      <c r="R135" s="228">
        <f>Q135*H135</f>
        <v>0</v>
      </c>
      <c r="S135" s="228">
        <v>0.001</v>
      </c>
      <c r="T135" s="229">
        <f>S135*H135</f>
        <v>0.018100000000000002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144</v>
      </c>
      <c r="AT135" s="230" t="s">
        <v>140</v>
      </c>
      <c r="AU135" s="230" t="s">
        <v>83</v>
      </c>
      <c r="AY135" s="16" t="s">
        <v>138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144</v>
      </c>
      <c r="BM135" s="230" t="s">
        <v>235</v>
      </c>
    </row>
    <row r="136" s="13" customFormat="1">
      <c r="A136" s="13"/>
      <c r="B136" s="232"/>
      <c r="C136" s="233"/>
      <c r="D136" s="234" t="s">
        <v>150</v>
      </c>
      <c r="E136" s="235" t="s">
        <v>1</v>
      </c>
      <c r="F136" s="236" t="s">
        <v>236</v>
      </c>
      <c r="G136" s="233"/>
      <c r="H136" s="237">
        <v>18.100000000000001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150</v>
      </c>
      <c r="AU136" s="243" t="s">
        <v>83</v>
      </c>
      <c r="AV136" s="13" t="s">
        <v>83</v>
      </c>
      <c r="AW136" s="13" t="s">
        <v>30</v>
      </c>
      <c r="AX136" s="13" t="s">
        <v>73</v>
      </c>
      <c r="AY136" s="243" t="s">
        <v>138</v>
      </c>
    </row>
    <row r="137" s="14" customFormat="1">
      <c r="A137" s="14"/>
      <c r="B137" s="244"/>
      <c r="C137" s="245"/>
      <c r="D137" s="234" t="s">
        <v>150</v>
      </c>
      <c r="E137" s="246" t="s">
        <v>1</v>
      </c>
      <c r="F137" s="247" t="s">
        <v>152</v>
      </c>
      <c r="G137" s="245"/>
      <c r="H137" s="248">
        <v>18.100000000000001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150</v>
      </c>
      <c r="AU137" s="254" t="s">
        <v>83</v>
      </c>
      <c r="AV137" s="14" t="s">
        <v>144</v>
      </c>
      <c r="AW137" s="14" t="s">
        <v>30</v>
      </c>
      <c r="AX137" s="14" t="s">
        <v>81</v>
      </c>
      <c r="AY137" s="254" t="s">
        <v>138</v>
      </c>
    </row>
    <row r="138" s="2" customFormat="1" ht="24.15" customHeight="1">
      <c r="A138" s="37"/>
      <c r="B138" s="38"/>
      <c r="C138" s="218" t="s">
        <v>168</v>
      </c>
      <c r="D138" s="218" t="s">
        <v>140</v>
      </c>
      <c r="E138" s="219" t="s">
        <v>216</v>
      </c>
      <c r="F138" s="220" t="s">
        <v>175</v>
      </c>
      <c r="G138" s="221" t="s">
        <v>148</v>
      </c>
      <c r="H138" s="222">
        <v>27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0.001</v>
      </c>
      <c r="T138" s="229">
        <f>S138*H138</f>
        <v>0.027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144</v>
      </c>
      <c r="AT138" s="230" t="s">
        <v>140</v>
      </c>
      <c r="AU138" s="230" t="s">
        <v>83</v>
      </c>
      <c r="AY138" s="16" t="s">
        <v>138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144</v>
      </c>
      <c r="BM138" s="230" t="s">
        <v>237</v>
      </c>
    </row>
    <row r="139" s="13" customFormat="1">
      <c r="A139" s="13"/>
      <c r="B139" s="232"/>
      <c r="C139" s="233"/>
      <c r="D139" s="234" t="s">
        <v>150</v>
      </c>
      <c r="E139" s="235" t="s">
        <v>1</v>
      </c>
      <c r="F139" s="236" t="s">
        <v>238</v>
      </c>
      <c r="G139" s="233"/>
      <c r="H139" s="237">
        <v>27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150</v>
      </c>
      <c r="AU139" s="243" t="s">
        <v>83</v>
      </c>
      <c r="AV139" s="13" t="s">
        <v>83</v>
      </c>
      <c r="AW139" s="13" t="s">
        <v>30</v>
      </c>
      <c r="AX139" s="13" t="s">
        <v>73</v>
      </c>
      <c r="AY139" s="243" t="s">
        <v>138</v>
      </c>
    </row>
    <row r="140" s="14" customFormat="1">
      <c r="A140" s="14"/>
      <c r="B140" s="244"/>
      <c r="C140" s="245"/>
      <c r="D140" s="234" t="s">
        <v>150</v>
      </c>
      <c r="E140" s="246" t="s">
        <v>1</v>
      </c>
      <c r="F140" s="247" t="s">
        <v>152</v>
      </c>
      <c r="G140" s="245"/>
      <c r="H140" s="248">
        <v>27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150</v>
      </c>
      <c r="AU140" s="254" t="s">
        <v>83</v>
      </c>
      <c r="AV140" s="14" t="s">
        <v>144</v>
      </c>
      <c r="AW140" s="14" t="s">
        <v>30</v>
      </c>
      <c r="AX140" s="14" t="s">
        <v>81</v>
      </c>
      <c r="AY140" s="254" t="s">
        <v>138</v>
      </c>
    </row>
    <row r="141" s="12" customFormat="1" ht="25.92" customHeight="1">
      <c r="A141" s="12"/>
      <c r="B141" s="202"/>
      <c r="C141" s="203"/>
      <c r="D141" s="204" t="s">
        <v>72</v>
      </c>
      <c r="E141" s="205" t="s">
        <v>178</v>
      </c>
      <c r="F141" s="205" t="s">
        <v>179</v>
      </c>
      <c r="G141" s="203"/>
      <c r="H141" s="203"/>
      <c r="I141" s="206"/>
      <c r="J141" s="207">
        <f>BK141</f>
        <v>0</v>
      </c>
      <c r="K141" s="203"/>
      <c r="L141" s="208"/>
      <c r="M141" s="209"/>
      <c r="N141" s="210"/>
      <c r="O141" s="210"/>
      <c r="P141" s="211">
        <f>P142+P145+P147</f>
        <v>0</v>
      </c>
      <c r="Q141" s="210"/>
      <c r="R141" s="211">
        <f>R142+R145+R147</f>
        <v>0</v>
      </c>
      <c r="S141" s="210"/>
      <c r="T141" s="212">
        <f>T142+T145+T147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3" t="s">
        <v>163</v>
      </c>
      <c r="AT141" s="214" t="s">
        <v>72</v>
      </c>
      <c r="AU141" s="214" t="s">
        <v>73</v>
      </c>
      <c r="AY141" s="213" t="s">
        <v>138</v>
      </c>
      <c r="BK141" s="215">
        <f>BK142+BK145+BK147</f>
        <v>0</v>
      </c>
    </row>
    <row r="142" s="12" customFormat="1" ht="22.8" customHeight="1">
      <c r="A142" s="12"/>
      <c r="B142" s="202"/>
      <c r="C142" s="203"/>
      <c r="D142" s="204" t="s">
        <v>72</v>
      </c>
      <c r="E142" s="216" t="s">
        <v>180</v>
      </c>
      <c r="F142" s="216" t="s">
        <v>181</v>
      </c>
      <c r="G142" s="203"/>
      <c r="H142" s="203"/>
      <c r="I142" s="206"/>
      <c r="J142" s="217">
        <f>BK142</f>
        <v>0</v>
      </c>
      <c r="K142" s="203"/>
      <c r="L142" s="208"/>
      <c r="M142" s="209"/>
      <c r="N142" s="210"/>
      <c r="O142" s="210"/>
      <c r="P142" s="211">
        <f>SUM(P143:P144)</f>
        <v>0</v>
      </c>
      <c r="Q142" s="210"/>
      <c r="R142" s="211">
        <f>SUM(R143:R144)</f>
        <v>0</v>
      </c>
      <c r="S142" s="210"/>
      <c r="T142" s="212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3" t="s">
        <v>163</v>
      </c>
      <c r="AT142" s="214" t="s">
        <v>72</v>
      </c>
      <c r="AU142" s="214" t="s">
        <v>81</v>
      </c>
      <c r="AY142" s="213" t="s">
        <v>138</v>
      </c>
      <c r="BK142" s="215">
        <f>SUM(BK143:BK144)</f>
        <v>0</v>
      </c>
    </row>
    <row r="143" s="2" customFormat="1" ht="16.5" customHeight="1">
      <c r="A143" s="37"/>
      <c r="B143" s="38"/>
      <c r="C143" s="218" t="s">
        <v>173</v>
      </c>
      <c r="D143" s="218" t="s">
        <v>140</v>
      </c>
      <c r="E143" s="219" t="s">
        <v>183</v>
      </c>
      <c r="F143" s="220" t="s">
        <v>184</v>
      </c>
      <c r="G143" s="221" t="s">
        <v>185</v>
      </c>
      <c r="H143" s="222">
        <v>1</v>
      </c>
      <c r="I143" s="223"/>
      <c r="J143" s="224">
        <f>ROUND(I143*H143,2)</f>
        <v>0</v>
      </c>
      <c r="K143" s="225"/>
      <c r="L143" s="43"/>
      <c r="M143" s="226" t="s">
        <v>1</v>
      </c>
      <c r="N143" s="227" t="s">
        <v>38</v>
      </c>
      <c r="O143" s="90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0" t="s">
        <v>186</v>
      </c>
      <c r="AT143" s="230" t="s">
        <v>140</v>
      </c>
      <c r="AU143" s="230" t="s">
        <v>83</v>
      </c>
      <c r="AY143" s="16" t="s">
        <v>138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6" t="s">
        <v>81</v>
      </c>
      <c r="BK143" s="231">
        <f>ROUND(I143*H143,2)</f>
        <v>0</v>
      </c>
      <c r="BL143" s="16" t="s">
        <v>186</v>
      </c>
      <c r="BM143" s="230" t="s">
        <v>239</v>
      </c>
    </row>
    <row r="144" s="2" customFormat="1" ht="16.5" customHeight="1">
      <c r="A144" s="37"/>
      <c r="B144" s="38"/>
      <c r="C144" s="218" t="s">
        <v>182</v>
      </c>
      <c r="D144" s="218" t="s">
        <v>140</v>
      </c>
      <c r="E144" s="219" t="s">
        <v>188</v>
      </c>
      <c r="F144" s="220" t="s">
        <v>189</v>
      </c>
      <c r="G144" s="221" t="s">
        <v>185</v>
      </c>
      <c r="H144" s="222">
        <v>1</v>
      </c>
      <c r="I144" s="223"/>
      <c r="J144" s="224">
        <f>ROUND(I144*H144,2)</f>
        <v>0</v>
      </c>
      <c r="K144" s="225"/>
      <c r="L144" s="43"/>
      <c r="M144" s="226" t="s">
        <v>1</v>
      </c>
      <c r="N144" s="227" t="s">
        <v>38</v>
      </c>
      <c r="O144" s="90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0" t="s">
        <v>186</v>
      </c>
      <c r="AT144" s="230" t="s">
        <v>140</v>
      </c>
      <c r="AU144" s="230" t="s">
        <v>83</v>
      </c>
      <c r="AY144" s="16" t="s">
        <v>138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6" t="s">
        <v>81</v>
      </c>
      <c r="BK144" s="231">
        <f>ROUND(I144*H144,2)</f>
        <v>0</v>
      </c>
      <c r="BL144" s="16" t="s">
        <v>186</v>
      </c>
      <c r="BM144" s="230" t="s">
        <v>240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191</v>
      </c>
      <c r="F145" s="216" t="s">
        <v>192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P146</f>
        <v>0</v>
      </c>
      <c r="Q145" s="210"/>
      <c r="R145" s="211">
        <f>R146</f>
        <v>0</v>
      </c>
      <c r="S145" s="210"/>
      <c r="T145" s="212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163</v>
      </c>
      <c r="AT145" s="214" t="s">
        <v>72</v>
      </c>
      <c r="AU145" s="214" t="s">
        <v>81</v>
      </c>
      <c r="AY145" s="213" t="s">
        <v>138</v>
      </c>
      <c r="BK145" s="215">
        <f>BK146</f>
        <v>0</v>
      </c>
    </row>
    <row r="146" s="2" customFormat="1" ht="16.5" customHeight="1">
      <c r="A146" s="37"/>
      <c r="B146" s="38"/>
      <c r="C146" s="218" t="s">
        <v>161</v>
      </c>
      <c r="D146" s="218" t="s">
        <v>140</v>
      </c>
      <c r="E146" s="219" t="s">
        <v>194</v>
      </c>
      <c r="F146" s="220" t="s">
        <v>195</v>
      </c>
      <c r="G146" s="221" t="s">
        <v>185</v>
      </c>
      <c r="H146" s="222">
        <v>1</v>
      </c>
      <c r="I146" s="223"/>
      <c r="J146" s="224">
        <f>ROUND(I146*H146,2)</f>
        <v>0</v>
      </c>
      <c r="K146" s="225"/>
      <c r="L146" s="43"/>
      <c r="M146" s="226" t="s">
        <v>1</v>
      </c>
      <c r="N146" s="227" t="s">
        <v>38</v>
      </c>
      <c r="O146" s="90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186</v>
      </c>
      <c r="AT146" s="230" t="s">
        <v>140</v>
      </c>
      <c r="AU146" s="230" t="s">
        <v>83</v>
      </c>
      <c r="AY146" s="16" t="s">
        <v>138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186</v>
      </c>
      <c r="BM146" s="230" t="s">
        <v>241</v>
      </c>
    </row>
    <row r="147" s="12" customFormat="1" ht="22.8" customHeight="1">
      <c r="A147" s="12"/>
      <c r="B147" s="202"/>
      <c r="C147" s="203"/>
      <c r="D147" s="204" t="s">
        <v>72</v>
      </c>
      <c r="E147" s="216" t="s">
        <v>197</v>
      </c>
      <c r="F147" s="216" t="s">
        <v>198</v>
      </c>
      <c r="G147" s="203"/>
      <c r="H147" s="203"/>
      <c r="I147" s="206"/>
      <c r="J147" s="217">
        <f>BK147</f>
        <v>0</v>
      </c>
      <c r="K147" s="203"/>
      <c r="L147" s="208"/>
      <c r="M147" s="209"/>
      <c r="N147" s="210"/>
      <c r="O147" s="210"/>
      <c r="P147" s="211">
        <f>P148</f>
        <v>0</v>
      </c>
      <c r="Q147" s="210"/>
      <c r="R147" s="211">
        <f>R148</f>
        <v>0</v>
      </c>
      <c r="S147" s="210"/>
      <c r="T147" s="212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3" t="s">
        <v>163</v>
      </c>
      <c r="AT147" s="214" t="s">
        <v>72</v>
      </c>
      <c r="AU147" s="214" t="s">
        <v>81</v>
      </c>
      <c r="AY147" s="213" t="s">
        <v>138</v>
      </c>
      <c r="BK147" s="215">
        <f>BK148</f>
        <v>0</v>
      </c>
    </row>
    <row r="148" s="2" customFormat="1" ht="16.5" customHeight="1">
      <c r="A148" s="37"/>
      <c r="B148" s="38"/>
      <c r="C148" s="218" t="s">
        <v>193</v>
      </c>
      <c r="D148" s="218" t="s">
        <v>140</v>
      </c>
      <c r="E148" s="219" t="s">
        <v>200</v>
      </c>
      <c r="F148" s="220" t="s">
        <v>201</v>
      </c>
      <c r="G148" s="221" t="s">
        <v>185</v>
      </c>
      <c r="H148" s="222">
        <v>1</v>
      </c>
      <c r="I148" s="223"/>
      <c r="J148" s="224">
        <f>ROUND(I148*H148,2)</f>
        <v>0</v>
      </c>
      <c r="K148" s="225"/>
      <c r="L148" s="43"/>
      <c r="M148" s="255" t="s">
        <v>1</v>
      </c>
      <c r="N148" s="256" t="s">
        <v>38</v>
      </c>
      <c r="O148" s="257"/>
      <c r="P148" s="258">
        <f>O148*H148</f>
        <v>0</v>
      </c>
      <c r="Q148" s="258">
        <v>0</v>
      </c>
      <c r="R148" s="258">
        <f>Q148*H148</f>
        <v>0</v>
      </c>
      <c r="S148" s="258">
        <v>0</v>
      </c>
      <c r="T148" s="25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30" t="s">
        <v>186</v>
      </c>
      <c r="AT148" s="230" t="s">
        <v>140</v>
      </c>
      <c r="AU148" s="230" t="s">
        <v>83</v>
      </c>
      <c r="AY148" s="16" t="s">
        <v>138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6" t="s">
        <v>81</v>
      </c>
      <c r="BK148" s="231">
        <f>ROUND(I148*H148,2)</f>
        <v>0</v>
      </c>
      <c r="BL148" s="16" t="s">
        <v>186</v>
      </c>
      <c r="BM148" s="230" t="s">
        <v>242</v>
      </c>
    </row>
    <row r="149" s="2" customFormat="1" ht="6.96" customHeight="1">
      <c r="A149" s="37"/>
      <c r="B149" s="65"/>
      <c r="C149" s="66"/>
      <c r="D149" s="66"/>
      <c r="E149" s="66"/>
      <c r="F149" s="66"/>
      <c r="G149" s="66"/>
      <c r="H149" s="66"/>
      <c r="I149" s="66"/>
      <c r="J149" s="66"/>
      <c r="K149" s="66"/>
      <c r="L149" s="43"/>
      <c r="M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</sheetData>
  <sheetProtection sheet="1" autoFilter="0" formatColumns="0" formatRows="0" objects="1" scenarios="1" spinCount="100000" saltValue="4idh6BBFX1w32Cuc1vEWB9MZ+Y19QT55VYAdHLyob9Fl42BT2enIR3erpkwdP49FLXbuPpP4xL5upgR2bFvrpg==" hashValue="XCuGvkpWpUVmhkpGwmUjSjEYsIjojxp8vmkoHfbd4XQ9UpLlOHfSveURxZ68OTtzgFNhfFIlM8cZaXAXUU89bg==" algorithmName="SHA-512" password="CC35"/>
  <autoFilter ref="C122:K148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s="1" customFormat="1" ht="24.96" customHeight="1">
      <c r="B4" s="19"/>
      <c r="D4" s="137" t="s">
        <v>108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Čištění mostů a propustků u OŘ Plzeň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109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243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23. 7. 2025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ROUND((SUM(BE123:BE148)),  2)</f>
        <v>0</v>
      </c>
      <c r="G33" s="37"/>
      <c r="H33" s="37"/>
      <c r="I33" s="154">
        <v>0.20999999999999999</v>
      </c>
      <c r="J33" s="153">
        <f>ROUND(((SUM(BE123:BE148))*I33),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ROUND((SUM(BF123:BF148)),  2)</f>
        <v>0</v>
      </c>
      <c r="G34" s="37"/>
      <c r="H34" s="37"/>
      <c r="I34" s="154">
        <v>0.12</v>
      </c>
      <c r="J34" s="153">
        <f>ROUND(((SUM(BF123:BF148))*I34),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ROUND((SUM(BG123:BG148)),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ROUND((SUM(BH123:BH148)),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ROUND((SUM(BI123:BI148)),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Čištění mostů a propustků u OŘ Plzeň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109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SO-04 - TÚ 0401 Gmund-Plzeň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23. 7. 2025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112</v>
      </c>
      <c r="D94" s="175"/>
      <c r="E94" s="175"/>
      <c r="F94" s="175"/>
      <c r="G94" s="175"/>
      <c r="H94" s="175"/>
      <c r="I94" s="175"/>
      <c r="J94" s="176" t="s">
        <v>113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114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115</v>
      </c>
    </row>
    <row r="97" s="9" customFormat="1" ht="24.96" customHeight="1">
      <c r="A97" s="9"/>
      <c r="B97" s="178"/>
      <c r="C97" s="179"/>
      <c r="D97" s="180" t="s">
        <v>116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117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118</v>
      </c>
      <c r="E99" s="187"/>
      <c r="F99" s="187"/>
      <c r="G99" s="187"/>
      <c r="H99" s="187"/>
      <c r="I99" s="187"/>
      <c r="J99" s="188">
        <f>J134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8"/>
      <c r="C100" s="179"/>
      <c r="D100" s="180" t="s">
        <v>119</v>
      </c>
      <c r="E100" s="181"/>
      <c r="F100" s="181"/>
      <c r="G100" s="181"/>
      <c r="H100" s="181"/>
      <c r="I100" s="181"/>
      <c r="J100" s="182">
        <f>J141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4"/>
      <c r="C101" s="185"/>
      <c r="D101" s="186" t="s">
        <v>120</v>
      </c>
      <c r="E101" s="187"/>
      <c r="F101" s="187"/>
      <c r="G101" s="187"/>
      <c r="H101" s="187"/>
      <c r="I101" s="187"/>
      <c r="J101" s="188">
        <f>J142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121</v>
      </c>
      <c r="E102" s="187"/>
      <c r="F102" s="187"/>
      <c r="G102" s="187"/>
      <c r="H102" s="187"/>
      <c r="I102" s="187"/>
      <c r="J102" s="188">
        <f>J145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122</v>
      </c>
      <c r="E103" s="187"/>
      <c r="F103" s="187"/>
      <c r="G103" s="187"/>
      <c r="H103" s="187"/>
      <c r="I103" s="187"/>
      <c r="J103" s="188">
        <f>J147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123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Čištění mostů a propustků u OŘ Plzeň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109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SO-04 - TÚ 0401 Gmund-Plzeň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 xml:space="preserve"> </v>
      </c>
      <c r="G117" s="39"/>
      <c r="H117" s="39"/>
      <c r="I117" s="31" t="s">
        <v>22</v>
      </c>
      <c r="J117" s="78" t="str">
        <f>IF(J12="","",J12)</f>
        <v>23. 7. 2025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29</v>
      </c>
      <c r="J119" s="35" t="str">
        <f>E21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27</v>
      </c>
      <c r="D120" s="39"/>
      <c r="E120" s="39"/>
      <c r="F120" s="26" t="str">
        <f>IF(E18="","",E18)</f>
        <v>Vyplň údaj</v>
      </c>
      <c r="G120" s="39"/>
      <c r="H120" s="39"/>
      <c r="I120" s="31" t="s">
        <v>31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124</v>
      </c>
      <c r="D122" s="193" t="s">
        <v>58</v>
      </c>
      <c r="E122" s="193" t="s">
        <v>54</v>
      </c>
      <c r="F122" s="193" t="s">
        <v>55</v>
      </c>
      <c r="G122" s="193" t="s">
        <v>125</v>
      </c>
      <c r="H122" s="193" t="s">
        <v>126</v>
      </c>
      <c r="I122" s="193" t="s">
        <v>127</v>
      </c>
      <c r="J122" s="194" t="s">
        <v>113</v>
      </c>
      <c r="K122" s="195" t="s">
        <v>128</v>
      </c>
      <c r="L122" s="196"/>
      <c r="M122" s="99" t="s">
        <v>1</v>
      </c>
      <c r="N122" s="100" t="s">
        <v>37</v>
      </c>
      <c r="O122" s="100" t="s">
        <v>129</v>
      </c>
      <c r="P122" s="100" t="s">
        <v>130</v>
      </c>
      <c r="Q122" s="100" t="s">
        <v>131</v>
      </c>
      <c r="R122" s="100" t="s">
        <v>132</v>
      </c>
      <c r="S122" s="100" t="s">
        <v>133</v>
      </c>
      <c r="T122" s="101" t="s">
        <v>134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135</v>
      </c>
      <c r="D123" s="39"/>
      <c r="E123" s="39"/>
      <c r="F123" s="39"/>
      <c r="G123" s="39"/>
      <c r="H123" s="39"/>
      <c r="I123" s="39"/>
      <c r="J123" s="197">
        <f>BK123</f>
        <v>0</v>
      </c>
      <c r="K123" s="39"/>
      <c r="L123" s="43"/>
      <c r="M123" s="102"/>
      <c r="N123" s="198"/>
      <c r="O123" s="103"/>
      <c r="P123" s="199">
        <f>P124+P141</f>
        <v>0</v>
      </c>
      <c r="Q123" s="103"/>
      <c r="R123" s="199">
        <f>R124+R141</f>
        <v>0</v>
      </c>
      <c r="S123" s="103"/>
      <c r="T123" s="200">
        <f>T124+T141</f>
        <v>0.081100000000000005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72</v>
      </c>
      <c r="AU123" s="16" t="s">
        <v>115</v>
      </c>
      <c r="BK123" s="201">
        <f>BK124+BK141</f>
        <v>0</v>
      </c>
    </row>
    <row r="124" s="12" customFormat="1" ht="25.92" customHeight="1">
      <c r="A124" s="12"/>
      <c r="B124" s="202"/>
      <c r="C124" s="203"/>
      <c r="D124" s="204" t="s">
        <v>72</v>
      </c>
      <c r="E124" s="205" t="s">
        <v>136</v>
      </c>
      <c r="F124" s="205" t="s">
        <v>137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P125+P134</f>
        <v>0</v>
      </c>
      <c r="Q124" s="210"/>
      <c r="R124" s="211">
        <f>R125+R134</f>
        <v>0</v>
      </c>
      <c r="S124" s="210"/>
      <c r="T124" s="212">
        <f>T125+T134</f>
        <v>0.081100000000000005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81</v>
      </c>
      <c r="AT124" s="214" t="s">
        <v>72</v>
      </c>
      <c r="AU124" s="214" t="s">
        <v>73</v>
      </c>
      <c r="AY124" s="213" t="s">
        <v>138</v>
      </c>
      <c r="BK124" s="215">
        <f>BK125+BK134</f>
        <v>0</v>
      </c>
    </row>
    <row r="125" s="12" customFormat="1" ht="22.8" customHeight="1">
      <c r="A125" s="12"/>
      <c r="B125" s="202"/>
      <c r="C125" s="203"/>
      <c r="D125" s="204" t="s">
        <v>72</v>
      </c>
      <c r="E125" s="216" t="s">
        <v>81</v>
      </c>
      <c r="F125" s="216" t="s">
        <v>139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SUM(P126:P133)</f>
        <v>0</v>
      </c>
      <c r="Q125" s="210"/>
      <c r="R125" s="211">
        <f>SUM(R126:R133)</f>
        <v>0</v>
      </c>
      <c r="S125" s="210"/>
      <c r="T125" s="212">
        <f>SUM(T126:T133)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81</v>
      </c>
      <c r="AT125" s="214" t="s">
        <v>72</v>
      </c>
      <c r="AU125" s="214" t="s">
        <v>81</v>
      </c>
      <c r="AY125" s="213" t="s">
        <v>138</v>
      </c>
      <c r="BK125" s="215">
        <f>SUM(BK126:BK133)</f>
        <v>0</v>
      </c>
    </row>
    <row r="126" s="2" customFormat="1" ht="37.8" customHeight="1">
      <c r="A126" s="37"/>
      <c r="B126" s="38"/>
      <c r="C126" s="218" t="s">
        <v>81</v>
      </c>
      <c r="D126" s="218" t="s">
        <v>140</v>
      </c>
      <c r="E126" s="219" t="s">
        <v>146</v>
      </c>
      <c r="F126" s="220" t="s">
        <v>147</v>
      </c>
      <c r="G126" s="221" t="s">
        <v>148</v>
      </c>
      <c r="H126" s="222">
        <v>81.099999999999994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144</v>
      </c>
      <c r="AT126" s="230" t="s">
        <v>140</v>
      </c>
      <c r="AU126" s="230" t="s">
        <v>83</v>
      </c>
      <c r="AY126" s="16" t="s">
        <v>138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144</v>
      </c>
      <c r="BM126" s="230" t="s">
        <v>244</v>
      </c>
    </row>
    <row r="127" s="13" customFormat="1">
      <c r="A127" s="13"/>
      <c r="B127" s="232"/>
      <c r="C127" s="233"/>
      <c r="D127" s="234" t="s">
        <v>150</v>
      </c>
      <c r="E127" s="235" t="s">
        <v>1</v>
      </c>
      <c r="F127" s="236" t="s">
        <v>245</v>
      </c>
      <c r="G127" s="233"/>
      <c r="H127" s="237">
        <v>81.099999999999994</v>
      </c>
      <c r="I127" s="238"/>
      <c r="J127" s="233"/>
      <c r="K127" s="233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150</v>
      </c>
      <c r="AU127" s="243" t="s">
        <v>83</v>
      </c>
      <c r="AV127" s="13" t="s">
        <v>83</v>
      </c>
      <c r="AW127" s="13" t="s">
        <v>30</v>
      </c>
      <c r="AX127" s="13" t="s">
        <v>73</v>
      </c>
      <c r="AY127" s="243" t="s">
        <v>138</v>
      </c>
    </row>
    <row r="128" s="14" customFormat="1">
      <c r="A128" s="14"/>
      <c r="B128" s="244"/>
      <c r="C128" s="245"/>
      <c r="D128" s="234" t="s">
        <v>150</v>
      </c>
      <c r="E128" s="246" t="s">
        <v>1</v>
      </c>
      <c r="F128" s="247" t="s">
        <v>152</v>
      </c>
      <c r="G128" s="245"/>
      <c r="H128" s="248">
        <v>81.099999999999994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150</v>
      </c>
      <c r="AU128" s="254" t="s">
        <v>83</v>
      </c>
      <c r="AV128" s="14" t="s">
        <v>144</v>
      </c>
      <c r="AW128" s="14" t="s">
        <v>30</v>
      </c>
      <c r="AX128" s="14" t="s">
        <v>81</v>
      </c>
      <c r="AY128" s="254" t="s">
        <v>138</v>
      </c>
    </row>
    <row r="129" s="2" customFormat="1" ht="24.15" customHeight="1">
      <c r="A129" s="37"/>
      <c r="B129" s="38"/>
      <c r="C129" s="218" t="s">
        <v>83</v>
      </c>
      <c r="D129" s="218" t="s">
        <v>140</v>
      </c>
      <c r="E129" s="219" t="s">
        <v>158</v>
      </c>
      <c r="F129" s="220" t="s">
        <v>159</v>
      </c>
      <c r="G129" s="221" t="s">
        <v>148</v>
      </c>
      <c r="H129" s="222">
        <v>81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144</v>
      </c>
      <c r="AT129" s="230" t="s">
        <v>140</v>
      </c>
      <c r="AU129" s="230" t="s">
        <v>83</v>
      </c>
      <c r="AY129" s="16" t="s">
        <v>138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144</v>
      </c>
      <c r="BM129" s="230" t="s">
        <v>246</v>
      </c>
    </row>
    <row r="130" s="2" customFormat="1" ht="33" customHeight="1">
      <c r="A130" s="37"/>
      <c r="B130" s="38"/>
      <c r="C130" s="218" t="s">
        <v>153</v>
      </c>
      <c r="D130" s="218" t="s">
        <v>140</v>
      </c>
      <c r="E130" s="219" t="s">
        <v>230</v>
      </c>
      <c r="F130" s="220" t="s">
        <v>231</v>
      </c>
      <c r="G130" s="221" t="s">
        <v>148</v>
      </c>
      <c r="H130" s="222">
        <v>81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38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144</v>
      </c>
      <c r="AT130" s="230" t="s">
        <v>140</v>
      </c>
      <c r="AU130" s="230" t="s">
        <v>83</v>
      </c>
      <c r="AY130" s="16" t="s">
        <v>138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81</v>
      </c>
      <c r="BK130" s="231">
        <f>ROUND(I130*H130,2)</f>
        <v>0</v>
      </c>
      <c r="BL130" s="16" t="s">
        <v>144</v>
      </c>
      <c r="BM130" s="230" t="s">
        <v>247</v>
      </c>
    </row>
    <row r="131" s="2" customFormat="1" ht="37.8" customHeight="1">
      <c r="A131" s="37"/>
      <c r="B131" s="38"/>
      <c r="C131" s="218" t="s">
        <v>144</v>
      </c>
      <c r="D131" s="218" t="s">
        <v>140</v>
      </c>
      <c r="E131" s="219" t="s">
        <v>209</v>
      </c>
      <c r="F131" s="220" t="s">
        <v>210</v>
      </c>
      <c r="G131" s="221" t="s">
        <v>143</v>
      </c>
      <c r="H131" s="222">
        <v>70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144</v>
      </c>
      <c r="AT131" s="230" t="s">
        <v>140</v>
      </c>
      <c r="AU131" s="230" t="s">
        <v>83</v>
      </c>
      <c r="AY131" s="16" t="s">
        <v>138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144</v>
      </c>
      <c r="BM131" s="230" t="s">
        <v>248</v>
      </c>
    </row>
    <row r="132" s="13" customFormat="1">
      <c r="A132" s="13"/>
      <c r="B132" s="232"/>
      <c r="C132" s="233"/>
      <c r="D132" s="234" t="s">
        <v>150</v>
      </c>
      <c r="E132" s="235" t="s">
        <v>1</v>
      </c>
      <c r="F132" s="236" t="s">
        <v>249</v>
      </c>
      <c r="G132" s="233"/>
      <c r="H132" s="237">
        <v>70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150</v>
      </c>
      <c r="AU132" s="243" t="s">
        <v>83</v>
      </c>
      <c r="AV132" s="13" t="s">
        <v>83</v>
      </c>
      <c r="AW132" s="13" t="s">
        <v>30</v>
      </c>
      <c r="AX132" s="13" t="s">
        <v>73</v>
      </c>
      <c r="AY132" s="243" t="s">
        <v>138</v>
      </c>
    </row>
    <row r="133" s="14" customFormat="1">
      <c r="A133" s="14"/>
      <c r="B133" s="244"/>
      <c r="C133" s="245"/>
      <c r="D133" s="234" t="s">
        <v>150</v>
      </c>
      <c r="E133" s="246" t="s">
        <v>1</v>
      </c>
      <c r="F133" s="247" t="s">
        <v>152</v>
      </c>
      <c r="G133" s="245"/>
      <c r="H133" s="248">
        <v>70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150</v>
      </c>
      <c r="AU133" s="254" t="s">
        <v>83</v>
      </c>
      <c r="AV133" s="14" t="s">
        <v>144</v>
      </c>
      <c r="AW133" s="14" t="s">
        <v>30</v>
      </c>
      <c r="AX133" s="14" t="s">
        <v>81</v>
      </c>
      <c r="AY133" s="254" t="s">
        <v>138</v>
      </c>
    </row>
    <row r="134" s="12" customFormat="1" ht="22.8" customHeight="1">
      <c r="A134" s="12"/>
      <c r="B134" s="202"/>
      <c r="C134" s="203"/>
      <c r="D134" s="204" t="s">
        <v>72</v>
      </c>
      <c r="E134" s="216" t="s">
        <v>161</v>
      </c>
      <c r="F134" s="216" t="s">
        <v>162</v>
      </c>
      <c r="G134" s="203"/>
      <c r="H134" s="203"/>
      <c r="I134" s="206"/>
      <c r="J134" s="217">
        <f>BK134</f>
        <v>0</v>
      </c>
      <c r="K134" s="203"/>
      <c r="L134" s="208"/>
      <c r="M134" s="209"/>
      <c r="N134" s="210"/>
      <c r="O134" s="210"/>
      <c r="P134" s="211">
        <f>SUM(P135:P140)</f>
        <v>0</v>
      </c>
      <c r="Q134" s="210"/>
      <c r="R134" s="211">
        <f>SUM(R135:R140)</f>
        <v>0</v>
      </c>
      <c r="S134" s="210"/>
      <c r="T134" s="212">
        <f>SUM(T135:T140)</f>
        <v>0.081100000000000005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3" t="s">
        <v>81</v>
      </c>
      <c r="AT134" s="214" t="s">
        <v>72</v>
      </c>
      <c r="AU134" s="214" t="s">
        <v>81</v>
      </c>
      <c r="AY134" s="213" t="s">
        <v>138</v>
      </c>
      <c r="BK134" s="215">
        <f>SUM(BK135:BK140)</f>
        <v>0</v>
      </c>
    </row>
    <row r="135" s="2" customFormat="1" ht="24.15" customHeight="1">
      <c r="A135" s="37"/>
      <c r="B135" s="38"/>
      <c r="C135" s="218" t="s">
        <v>163</v>
      </c>
      <c r="D135" s="218" t="s">
        <v>140</v>
      </c>
      <c r="E135" s="219" t="s">
        <v>212</v>
      </c>
      <c r="F135" s="220" t="s">
        <v>213</v>
      </c>
      <c r="G135" s="221" t="s">
        <v>148</v>
      </c>
      <c r="H135" s="222">
        <v>26.100000000000001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38</v>
      </c>
      <c r="O135" s="90"/>
      <c r="P135" s="228">
        <f>O135*H135</f>
        <v>0</v>
      </c>
      <c r="Q135" s="228">
        <v>0</v>
      </c>
      <c r="R135" s="228">
        <f>Q135*H135</f>
        <v>0</v>
      </c>
      <c r="S135" s="228">
        <v>0.001</v>
      </c>
      <c r="T135" s="229">
        <f>S135*H135</f>
        <v>0.026100000000000002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144</v>
      </c>
      <c r="AT135" s="230" t="s">
        <v>140</v>
      </c>
      <c r="AU135" s="230" t="s">
        <v>83</v>
      </c>
      <c r="AY135" s="16" t="s">
        <v>138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144</v>
      </c>
      <c r="BM135" s="230" t="s">
        <v>250</v>
      </c>
    </row>
    <row r="136" s="13" customFormat="1">
      <c r="A136" s="13"/>
      <c r="B136" s="232"/>
      <c r="C136" s="233"/>
      <c r="D136" s="234" t="s">
        <v>150</v>
      </c>
      <c r="E136" s="235" t="s">
        <v>1</v>
      </c>
      <c r="F136" s="236" t="s">
        <v>251</v>
      </c>
      <c r="G136" s="233"/>
      <c r="H136" s="237">
        <v>26.100000000000001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150</v>
      </c>
      <c r="AU136" s="243" t="s">
        <v>83</v>
      </c>
      <c r="AV136" s="13" t="s">
        <v>83</v>
      </c>
      <c r="AW136" s="13" t="s">
        <v>30</v>
      </c>
      <c r="AX136" s="13" t="s">
        <v>73</v>
      </c>
      <c r="AY136" s="243" t="s">
        <v>138</v>
      </c>
    </row>
    <row r="137" s="14" customFormat="1">
      <c r="A137" s="14"/>
      <c r="B137" s="244"/>
      <c r="C137" s="245"/>
      <c r="D137" s="234" t="s">
        <v>150</v>
      </c>
      <c r="E137" s="246" t="s">
        <v>1</v>
      </c>
      <c r="F137" s="247" t="s">
        <v>152</v>
      </c>
      <c r="G137" s="245"/>
      <c r="H137" s="248">
        <v>26.100000000000001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150</v>
      </c>
      <c r="AU137" s="254" t="s">
        <v>83</v>
      </c>
      <c r="AV137" s="14" t="s">
        <v>144</v>
      </c>
      <c r="AW137" s="14" t="s">
        <v>30</v>
      </c>
      <c r="AX137" s="14" t="s">
        <v>81</v>
      </c>
      <c r="AY137" s="254" t="s">
        <v>138</v>
      </c>
    </row>
    <row r="138" s="2" customFormat="1" ht="24.15" customHeight="1">
      <c r="A138" s="37"/>
      <c r="B138" s="38"/>
      <c r="C138" s="218" t="s">
        <v>168</v>
      </c>
      <c r="D138" s="218" t="s">
        <v>140</v>
      </c>
      <c r="E138" s="219" t="s">
        <v>216</v>
      </c>
      <c r="F138" s="220" t="s">
        <v>175</v>
      </c>
      <c r="G138" s="221" t="s">
        <v>148</v>
      </c>
      <c r="H138" s="222">
        <v>55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0.001</v>
      </c>
      <c r="T138" s="229">
        <f>S138*H138</f>
        <v>0.055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144</v>
      </c>
      <c r="AT138" s="230" t="s">
        <v>140</v>
      </c>
      <c r="AU138" s="230" t="s">
        <v>83</v>
      </c>
      <c r="AY138" s="16" t="s">
        <v>138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144</v>
      </c>
      <c r="BM138" s="230" t="s">
        <v>252</v>
      </c>
    </row>
    <row r="139" s="13" customFormat="1">
      <c r="A139" s="13"/>
      <c r="B139" s="232"/>
      <c r="C139" s="233"/>
      <c r="D139" s="234" t="s">
        <v>150</v>
      </c>
      <c r="E139" s="235" t="s">
        <v>1</v>
      </c>
      <c r="F139" s="236" t="s">
        <v>253</v>
      </c>
      <c r="G139" s="233"/>
      <c r="H139" s="237">
        <v>55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150</v>
      </c>
      <c r="AU139" s="243" t="s">
        <v>83</v>
      </c>
      <c r="AV139" s="13" t="s">
        <v>83</v>
      </c>
      <c r="AW139" s="13" t="s">
        <v>30</v>
      </c>
      <c r="AX139" s="13" t="s">
        <v>73</v>
      </c>
      <c r="AY139" s="243" t="s">
        <v>138</v>
      </c>
    </row>
    <row r="140" s="14" customFormat="1">
      <c r="A140" s="14"/>
      <c r="B140" s="244"/>
      <c r="C140" s="245"/>
      <c r="D140" s="234" t="s">
        <v>150</v>
      </c>
      <c r="E140" s="246" t="s">
        <v>1</v>
      </c>
      <c r="F140" s="247" t="s">
        <v>152</v>
      </c>
      <c r="G140" s="245"/>
      <c r="H140" s="248">
        <v>55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150</v>
      </c>
      <c r="AU140" s="254" t="s">
        <v>83</v>
      </c>
      <c r="AV140" s="14" t="s">
        <v>144</v>
      </c>
      <c r="AW140" s="14" t="s">
        <v>30</v>
      </c>
      <c r="AX140" s="14" t="s">
        <v>81</v>
      </c>
      <c r="AY140" s="254" t="s">
        <v>138</v>
      </c>
    </row>
    <row r="141" s="12" customFormat="1" ht="25.92" customHeight="1">
      <c r="A141" s="12"/>
      <c r="B141" s="202"/>
      <c r="C141" s="203"/>
      <c r="D141" s="204" t="s">
        <v>72</v>
      </c>
      <c r="E141" s="205" t="s">
        <v>178</v>
      </c>
      <c r="F141" s="205" t="s">
        <v>179</v>
      </c>
      <c r="G141" s="203"/>
      <c r="H141" s="203"/>
      <c r="I141" s="206"/>
      <c r="J141" s="207">
        <f>BK141</f>
        <v>0</v>
      </c>
      <c r="K141" s="203"/>
      <c r="L141" s="208"/>
      <c r="M141" s="209"/>
      <c r="N141" s="210"/>
      <c r="O141" s="210"/>
      <c r="P141" s="211">
        <f>P142+P145+P147</f>
        <v>0</v>
      </c>
      <c r="Q141" s="210"/>
      <c r="R141" s="211">
        <f>R142+R145+R147</f>
        <v>0</v>
      </c>
      <c r="S141" s="210"/>
      <c r="T141" s="212">
        <f>T142+T145+T147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3" t="s">
        <v>163</v>
      </c>
      <c r="AT141" s="214" t="s">
        <v>72</v>
      </c>
      <c r="AU141" s="214" t="s">
        <v>73</v>
      </c>
      <c r="AY141" s="213" t="s">
        <v>138</v>
      </c>
      <c r="BK141" s="215">
        <f>BK142+BK145+BK147</f>
        <v>0</v>
      </c>
    </row>
    <row r="142" s="12" customFormat="1" ht="22.8" customHeight="1">
      <c r="A142" s="12"/>
      <c r="B142" s="202"/>
      <c r="C142" s="203"/>
      <c r="D142" s="204" t="s">
        <v>72</v>
      </c>
      <c r="E142" s="216" t="s">
        <v>180</v>
      </c>
      <c r="F142" s="216" t="s">
        <v>181</v>
      </c>
      <c r="G142" s="203"/>
      <c r="H142" s="203"/>
      <c r="I142" s="206"/>
      <c r="J142" s="217">
        <f>BK142</f>
        <v>0</v>
      </c>
      <c r="K142" s="203"/>
      <c r="L142" s="208"/>
      <c r="M142" s="209"/>
      <c r="N142" s="210"/>
      <c r="O142" s="210"/>
      <c r="P142" s="211">
        <f>SUM(P143:P144)</f>
        <v>0</v>
      </c>
      <c r="Q142" s="210"/>
      <c r="R142" s="211">
        <f>SUM(R143:R144)</f>
        <v>0</v>
      </c>
      <c r="S142" s="210"/>
      <c r="T142" s="212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3" t="s">
        <v>163</v>
      </c>
      <c r="AT142" s="214" t="s">
        <v>72</v>
      </c>
      <c r="AU142" s="214" t="s">
        <v>81</v>
      </c>
      <c r="AY142" s="213" t="s">
        <v>138</v>
      </c>
      <c r="BK142" s="215">
        <f>SUM(BK143:BK144)</f>
        <v>0</v>
      </c>
    </row>
    <row r="143" s="2" customFormat="1" ht="16.5" customHeight="1">
      <c r="A143" s="37"/>
      <c r="B143" s="38"/>
      <c r="C143" s="218" t="s">
        <v>173</v>
      </c>
      <c r="D143" s="218" t="s">
        <v>140</v>
      </c>
      <c r="E143" s="219" t="s">
        <v>183</v>
      </c>
      <c r="F143" s="220" t="s">
        <v>184</v>
      </c>
      <c r="G143" s="221" t="s">
        <v>185</v>
      </c>
      <c r="H143" s="222">
        <v>1</v>
      </c>
      <c r="I143" s="223"/>
      <c r="J143" s="224">
        <f>ROUND(I143*H143,2)</f>
        <v>0</v>
      </c>
      <c r="K143" s="225"/>
      <c r="L143" s="43"/>
      <c r="M143" s="226" t="s">
        <v>1</v>
      </c>
      <c r="N143" s="227" t="s">
        <v>38</v>
      </c>
      <c r="O143" s="90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0" t="s">
        <v>186</v>
      </c>
      <c r="AT143" s="230" t="s">
        <v>140</v>
      </c>
      <c r="AU143" s="230" t="s">
        <v>83</v>
      </c>
      <c r="AY143" s="16" t="s">
        <v>138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6" t="s">
        <v>81</v>
      </c>
      <c r="BK143" s="231">
        <f>ROUND(I143*H143,2)</f>
        <v>0</v>
      </c>
      <c r="BL143" s="16" t="s">
        <v>186</v>
      </c>
      <c r="BM143" s="230" t="s">
        <v>254</v>
      </c>
    </row>
    <row r="144" s="2" customFormat="1" ht="16.5" customHeight="1">
      <c r="A144" s="37"/>
      <c r="B144" s="38"/>
      <c r="C144" s="218" t="s">
        <v>182</v>
      </c>
      <c r="D144" s="218" t="s">
        <v>140</v>
      </c>
      <c r="E144" s="219" t="s">
        <v>188</v>
      </c>
      <c r="F144" s="220" t="s">
        <v>189</v>
      </c>
      <c r="G144" s="221" t="s">
        <v>185</v>
      </c>
      <c r="H144" s="222">
        <v>1</v>
      </c>
      <c r="I144" s="223"/>
      <c r="J144" s="224">
        <f>ROUND(I144*H144,2)</f>
        <v>0</v>
      </c>
      <c r="K144" s="225"/>
      <c r="L144" s="43"/>
      <c r="M144" s="226" t="s">
        <v>1</v>
      </c>
      <c r="N144" s="227" t="s">
        <v>38</v>
      </c>
      <c r="O144" s="90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0" t="s">
        <v>186</v>
      </c>
      <c r="AT144" s="230" t="s">
        <v>140</v>
      </c>
      <c r="AU144" s="230" t="s">
        <v>83</v>
      </c>
      <c r="AY144" s="16" t="s">
        <v>138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6" t="s">
        <v>81</v>
      </c>
      <c r="BK144" s="231">
        <f>ROUND(I144*H144,2)</f>
        <v>0</v>
      </c>
      <c r="BL144" s="16" t="s">
        <v>186</v>
      </c>
      <c r="BM144" s="230" t="s">
        <v>255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191</v>
      </c>
      <c r="F145" s="216" t="s">
        <v>192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P146</f>
        <v>0</v>
      </c>
      <c r="Q145" s="210"/>
      <c r="R145" s="211">
        <f>R146</f>
        <v>0</v>
      </c>
      <c r="S145" s="210"/>
      <c r="T145" s="212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163</v>
      </c>
      <c r="AT145" s="214" t="s">
        <v>72</v>
      </c>
      <c r="AU145" s="214" t="s">
        <v>81</v>
      </c>
      <c r="AY145" s="213" t="s">
        <v>138</v>
      </c>
      <c r="BK145" s="215">
        <f>BK146</f>
        <v>0</v>
      </c>
    </row>
    <row r="146" s="2" customFormat="1" ht="16.5" customHeight="1">
      <c r="A146" s="37"/>
      <c r="B146" s="38"/>
      <c r="C146" s="218" t="s">
        <v>161</v>
      </c>
      <c r="D146" s="218" t="s">
        <v>140</v>
      </c>
      <c r="E146" s="219" t="s">
        <v>194</v>
      </c>
      <c r="F146" s="220" t="s">
        <v>195</v>
      </c>
      <c r="G146" s="221" t="s">
        <v>185</v>
      </c>
      <c r="H146" s="222">
        <v>1</v>
      </c>
      <c r="I146" s="223"/>
      <c r="J146" s="224">
        <f>ROUND(I146*H146,2)</f>
        <v>0</v>
      </c>
      <c r="K146" s="225"/>
      <c r="L146" s="43"/>
      <c r="M146" s="226" t="s">
        <v>1</v>
      </c>
      <c r="N146" s="227" t="s">
        <v>38</v>
      </c>
      <c r="O146" s="90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186</v>
      </c>
      <c r="AT146" s="230" t="s">
        <v>140</v>
      </c>
      <c r="AU146" s="230" t="s">
        <v>83</v>
      </c>
      <c r="AY146" s="16" t="s">
        <v>138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186</v>
      </c>
      <c r="BM146" s="230" t="s">
        <v>256</v>
      </c>
    </row>
    <row r="147" s="12" customFormat="1" ht="22.8" customHeight="1">
      <c r="A147" s="12"/>
      <c r="B147" s="202"/>
      <c r="C147" s="203"/>
      <c r="D147" s="204" t="s">
        <v>72</v>
      </c>
      <c r="E147" s="216" t="s">
        <v>197</v>
      </c>
      <c r="F147" s="216" t="s">
        <v>198</v>
      </c>
      <c r="G147" s="203"/>
      <c r="H147" s="203"/>
      <c r="I147" s="206"/>
      <c r="J147" s="217">
        <f>BK147</f>
        <v>0</v>
      </c>
      <c r="K147" s="203"/>
      <c r="L147" s="208"/>
      <c r="M147" s="209"/>
      <c r="N147" s="210"/>
      <c r="O147" s="210"/>
      <c r="P147" s="211">
        <f>P148</f>
        <v>0</v>
      </c>
      <c r="Q147" s="210"/>
      <c r="R147" s="211">
        <f>R148</f>
        <v>0</v>
      </c>
      <c r="S147" s="210"/>
      <c r="T147" s="212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3" t="s">
        <v>163</v>
      </c>
      <c r="AT147" s="214" t="s">
        <v>72</v>
      </c>
      <c r="AU147" s="214" t="s">
        <v>81</v>
      </c>
      <c r="AY147" s="213" t="s">
        <v>138</v>
      </c>
      <c r="BK147" s="215">
        <f>BK148</f>
        <v>0</v>
      </c>
    </row>
    <row r="148" s="2" customFormat="1" ht="16.5" customHeight="1">
      <c r="A148" s="37"/>
      <c r="B148" s="38"/>
      <c r="C148" s="218" t="s">
        <v>193</v>
      </c>
      <c r="D148" s="218" t="s">
        <v>140</v>
      </c>
      <c r="E148" s="219" t="s">
        <v>200</v>
      </c>
      <c r="F148" s="220" t="s">
        <v>201</v>
      </c>
      <c r="G148" s="221" t="s">
        <v>185</v>
      </c>
      <c r="H148" s="222">
        <v>1</v>
      </c>
      <c r="I148" s="223"/>
      <c r="J148" s="224">
        <f>ROUND(I148*H148,2)</f>
        <v>0</v>
      </c>
      <c r="K148" s="225"/>
      <c r="L148" s="43"/>
      <c r="M148" s="255" t="s">
        <v>1</v>
      </c>
      <c r="N148" s="256" t="s">
        <v>38</v>
      </c>
      <c r="O148" s="257"/>
      <c r="P148" s="258">
        <f>O148*H148</f>
        <v>0</v>
      </c>
      <c r="Q148" s="258">
        <v>0</v>
      </c>
      <c r="R148" s="258">
        <f>Q148*H148</f>
        <v>0</v>
      </c>
      <c r="S148" s="258">
        <v>0</v>
      </c>
      <c r="T148" s="25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30" t="s">
        <v>186</v>
      </c>
      <c r="AT148" s="230" t="s">
        <v>140</v>
      </c>
      <c r="AU148" s="230" t="s">
        <v>83</v>
      </c>
      <c r="AY148" s="16" t="s">
        <v>138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6" t="s">
        <v>81</v>
      </c>
      <c r="BK148" s="231">
        <f>ROUND(I148*H148,2)</f>
        <v>0</v>
      </c>
      <c r="BL148" s="16" t="s">
        <v>186</v>
      </c>
      <c r="BM148" s="230" t="s">
        <v>257</v>
      </c>
    </row>
    <row r="149" s="2" customFormat="1" ht="6.96" customHeight="1">
      <c r="A149" s="37"/>
      <c r="B149" s="65"/>
      <c r="C149" s="66"/>
      <c r="D149" s="66"/>
      <c r="E149" s="66"/>
      <c r="F149" s="66"/>
      <c r="G149" s="66"/>
      <c r="H149" s="66"/>
      <c r="I149" s="66"/>
      <c r="J149" s="66"/>
      <c r="K149" s="66"/>
      <c r="L149" s="43"/>
      <c r="M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</sheetData>
  <sheetProtection sheet="1" autoFilter="0" formatColumns="0" formatRows="0" objects="1" scenarios="1" spinCount="100000" saltValue="BhToGXFA7Ns1wnFu2IGzqYAREd3AqmbwVUz1hi9G0aBbKiDPPMppjoKQPx2LzmoRhka3EXzooxRKK+CK3vEdCQ==" hashValue="J07g/e4x+t2OGltZRcexRrBe/9GRNR85/ZSRXFwSSFMKS+gJU1ZhZ04DGOUxHGSsJh3zxBPe28VtNRodGL5Hgg==" algorithmName="SHA-512" password="CC35"/>
  <autoFilter ref="C122:K148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95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s="1" customFormat="1" ht="24.96" customHeight="1">
      <c r="B4" s="19"/>
      <c r="D4" s="137" t="s">
        <v>108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Čištění mostů a propustků u OŘ Plzeň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109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258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23. 7. 2025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ROUND((SUM(BE123:BE148)),  2)</f>
        <v>0</v>
      </c>
      <c r="G33" s="37"/>
      <c r="H33" s="37"/>
      <c r="I33" s="154">
        <v>0.20999999999999999</v>
      </c>
      <c r="J33" s="153">
        <f>ROUND(((SUM(BE123:BE148))*I33),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ROUND((SUM(BF123:BF148)),  2)</f>
        <v>0</v>
      </c>
      <c r="G34" s="37"/>
      <c r="H34" s="37"/>
      <c r="I34" s="154">
        <v>0.12</v>
      </c>
      <c r="J34" s="153">
        <f>ROUND(((SUM(BF123:BF148))*I34),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ROUND((SUM(BG123:BG148)),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ROUND((SUM(BH123:BH148)),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ROUND((SUM(BI123:BI148)),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Čištění mostů a propustků u OŘ Plzeň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109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SO-05 - TÚ 0461 Číčenice-Nové Údolí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23. 7. 2025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112</v>
      </c>
      <c r="D94" s="175"/>
      <c r="E94" s="175"/>
      <c r="F94" s="175"/>
      <c r="G94" s="175"/>
      <c r="H94" s="175"/>
      <c r="I94" s="175"/>
      <c r="J94" s="176" t="s">
        <v>113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114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115</v>
      </c>
    </row>
    <row r="97" s="9" customFormat="1" ht="24.96" customHeight="1">
      <c r="A97" s="9"/>
      <c r="B97" s="178"/>
      <c r="C97" s="179"/>
      <c r="D97" s="180" t="s">
        <v>116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117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118</v>
      </c>
      <c r="E99" s="187"/>
      <c r="F99" s="187"/>
      <c r="G99" s="187"/>
      <c r="H99" s="187"/>
      <c r="I99" s="187"/>
      <c r="J99" s="188">
        <f>J134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8"/>
      <c r="C100" s="179"/>
      <c r="D100" s="180" t="s">
        <v>119</v>
      </c>
      <c r="E100" s="181"/>
      <c r="F100" s="181"/>
      <c r="G100" s="181"/>
      <c r="H100" s="181"/>
      <c r="I100" s="181"/>
      <c r="J100" s="182">
        <f>J141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4"/>
      <c r="C101" s="185"/>
      <c r="D101" s="186" t="s">
        <v>120</v>
      </c>
      <c r="E101" s="187"/>
      <c r="F101" s="187"/>
      <c r="G101" s="187"/>
      <c r="H101" s="187"/>
      <c r="I101" s="187"/>
      <c r="J101" s="188">
        <f>J142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121</v>
      </c>
      <c r="E102" s="187"/>
      <c r="F102" s="187"/>
      <c r="G102" s="187"/>
      <c r="H102" s="187"/>
      <c r="I102" s="187"/>
      <c r="J102" s="188">
        <f>J145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122</v>
      </c>
      <c r="E103" s="187"/>
      <c r="F103" s="187"/>
      <c r="G103" s="187"/>
      <c r="H103" s="187"/>
      <c r="I103" s="187"/>
      <c r="J103" s="188">
        <f>J147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123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Čištění mostů a propustků u OŘ Plzeň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109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SO-05 - TÚ 0461 Číčenice-Nové Údolí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 xml:space="preserve"> </v>
      </c>
      <c r="G117" s="39"/>
      <c r="H117" s="39"/>
      <c r="I117" s="31" t="s">
        <v>22</v>
      </c>
      <c r="J117" s="78" t="str">
        <f>IF(J12="","",J12)</f>
        <v>23. 7. 2025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29</v>
      </c>
      <c r="J119" s="35" t="str">
        <f>E21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27</v>
      </c>
      <c r="D120" s="39"/>
      <c r="E120" s="39"/>
      <c r="F120" s="26" t="str">
        <f>IF(E18="","",E18)</f>
        <v>Vyplň údaj</v>
      </c>
      <c r="G120" s="39"/>
      <c r="H120" s="39"/>
      <c r="I120" s="31" t="s">
        <v>31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124</v>
      </c>
      <c r="D122" s="193" t="s">
        <v>58</v>
      </c>
      <c r="E122" s="193" t="s">
        <v>54</v>
      </c>
      <c r="F122" s="193" t="s">
        <v>55</v>
      </c>
      <c r="G122" s="193" t="s">
        <v>125</v>
      </c>
      <c r="H122" s="193" t="s">
        <v>126</v>
      </c>
      <c r="I122" s="193" t="s">
        <v>127</v>
      </c>
      <c r="J122" s="194" t="s">
        <v>113</v>
      </c>
      <c r="K122" s="195" t="s">
        <v>128</v>
      </c>
      <c r="L122" s="196"/>
      <c r="M122" s="99" t="s">
        <v>1</v>
      </c>
      <c r="N122" s="100" t="s">
        <v>37</v>
      </c>
      <c r="O122" s="100" t="s">
        <v>129</v>
      </c>
      <c r="P122" s="100" t="s">
        <v>130</v>
      </c>
      <c r="Q122" s="100" t="s">
        <v>131</v>
      </c>
      <c r="R122" s="100" t="s">
        <v>132</v>
      </c>
      <c r="S122" s="100" t="s">
        <v>133</v>
      </c>
      <c r="T122" s="101" t="s">
        <v>134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135</v>
      </c>
      <c r="D123" s="39"/>
      <c r="E123" s="39"/>
      <c r="F123" s="39"/>
      <c r="G123" s="39"/>
      <c r="H123" s="39"/>
      <c r="I123" s="39"/>
      <c r="J123" s="197">
        <f>BK123</f>
        <v>0</v>
      </c>
      <c r="K123" s="39"/>
      <c r="L123" s="43"/>
      <c r="M123" s="102"/>
      <c r="N123" s="198"/>
      <c r="O123" s="103"/>
      <c r="P123" s="199">
        <f>P124+P141</f>
        <v>0</v>
      </c>
      <c r="Q123" s="103"/>
      <c r="R123" s="199">
        <f>R124+R141</f>
        <v>0</v>
      </c>
      <c r="S123" s="103"/>
      <c r="T123" s="200">
        <f>T124+T141</f>
        <v>0.037000000000000005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72</v>
      </c>
      <c r="AU123" s="16" t="s">
        <v>115</v>
      </c>
      <c r="BK123" s="201">
        <f>BK124+BK141</f>
        <v>0</v>
      </c>
    </row>
    <row r="124" s="12" customFormat="1" ht="25.92" customHeight="1">
      <c r="A124" s="12"/>
      <c r="B124" s="202"/>
      <c r="C124" s="203"/>
      <c r="D124" s="204" t="s">
        <v>72</v>
      </c>
      <c r="E124" s="205" t="s">
        <v>136</v>
      </c>
      <c r="F124" s="205" t="s">
        <v>137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P125+P134</f>
        <v>0</v>
      </c>
      <c r="Q124" s="210"/>
      <c r="R124" s="211">
        <f>R125+R134</f>
        <v>0</v>
      </c>
      <c r="S124" s="210"/>
      <c r="T124" s="212">
        <f>T125+T134</f>
        <v>0.037000000000000005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81</v>
      </c>
      <c r="AT124" s="214" t="s">
        <v>72</v>
      </c>
      <c r="AU124" s="214" t="s">
        <v>73</v>
      </c>
      <c r="AY124" s="213" t="s">
        <v>138</v>
      </c>
      <c r="BK124" s="215">
        <f>BK125+BK134</f>
        <v>0</v>
      </c>
    </row>
    <row r="125" s="12" customFormat="1" ht="22.8" customHeight="1">
      <c r="A125" s="12"/>
      <c r="B125" s="202"/>
      <c r="C125" s="203"/>
      <c r="D125" s="204" t="s">
        <v>72</v>
      </c>
      <c r="E125" s="216" t="s">
        <v>81</v>
      </c>
      <c r="F125" s="216" t="s">
        <v>139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SUM(P126:P133)</f>
        <v>0</v>
      </c>
      <c r="Q125" s="210"/>
      <c r="R125" s="211">
        <f>SUM(R126:R133)</f>
        <v>0</v>
      </c>
      <c r="S125" s="210"/>
      <c r="T125" s="212">
        <f>SUM(T126:T133)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81</v>
      </c>
      <c r="AT125" s="214" t="s">
        <v>72</v>
      </c>
      <c r="AU125" s="214" t="s">
        <v>81</v>
      </c>
      <c r="AY125" s="213" t="s">
        <v>138</v>
      </c>
      <c r="BK125" s="215">
        <f>SUM(BK126:BK133)</f>
        <v>0</v>
      </c>
    </row>
    <row r="126" s="2" customFormat="1" ht="37.8" customHeight="1">
      <c r="A126" s="37"/>
      <c r="B126" s="38"/>
      <c r="C126" s="218" t="s">
        <v>81</v>
      </c>
      <c r="D126" s="218" t="s">
        <v>140</v>
      </c>
      <c r="E126" s="219" t="s">
        <v>146</v>
      </c>
      <c r="F126" s="220" t="s">
        <v>147</v>
      </c>
      <c r="G126" s="221" t="s">
        <v>148</v>
      </c>
      <c r="H126" s="222">
        <v>37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144</v>
      </c>
      <c r="AT126" s="230" t="s">
        <v>140</v>
      </c>
      <c r="AU126" s="230" t="s">
        <v>83</v>
      </c>
      <c r="AY126" s="16" t="s">
        <v>138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144</v>
      </c>
      <c r="BM126" s="230" t="s">
        <v>259</v>
      </c>
    </row>
    <row r="127" s="13" customFormat="1">
      <c r="A127" s="13"/>
      <c r="B127" s="232"/>
      <c r="C127" s="233"/>
      <c r="D127" s="234" t="s">
        <v>150</v>
      </c>
      <c r="E127" s="235" t="s">
        <v>1</v>
      </c>
      <c r="F127" s="236" t="s">
        <v>260</v>
      </c>
      <c r="G127" s="233"/>
      <c r="H127" s="237">
        <v>37</v>
      </c>
      <c r="I127" s="238"/>
      <c r="J127" s="233"/>
      <c r="K127" s="233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150</v>
      </c>
      <c r="AU127" s="243" t="s">
        <v>83</v>
      </c>
      <c r="AV127" s="13" t="s">
        <v>83</v>
      </c>
      <c r="AW127" s="13" t="s">
        <v>30</v>
      </c>
      <c r="AX127" s="13" t="s">
        <v>73</v>
      </c>
      <c r="AY127" s="243" t="s">
        <v>138</v>
      </c>
    </row>
    <row r="128" s="14" customFormat="1">
      <c r="A128" s="14"/>
      <c r="B128" s="244"/>
      <c r="C128" s="245"/>
      <c r="D128" s="234" t="s">
        <v>150</v>
      </c>
      <c r="E128" s="246" t="s">
        <v>1</v>
      </c>
      <c r="F128" s="247" t="s">
        <v>152</v>
      </c>
      <c r="G128" s="245"/>
      <c r="H128" s="248">
        <v>37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150</v>
      </c>
      <c r="AU128" s="254" t="s">
        <v>83</v>
      </c>
      <c r="AV128" s="14" t="s">
        <v>144</v>
      </c>
      <c r="AW128" s="14" t="s">
        <v>30</v>
      </c>
      <c r="AX128" s="14" t="s">
        <v>81</v>
      </c>
      <c r="AY128" s="254" t="s">
        <v>138</v>
      </c>
    </row>
    <row r="129" s="2" customFormat="1" ht="24.15" customHeight="1">
      <c r="A129" s="37"/>
      <c r="B129" s="38"/>
      <c r="C129" s="218" t="s">
        <v>83</v>
      </c>
      <c r="D129" s="218" t="s">
        <v>140</v>
      </c>
      <c r="E129" s="219" t="s">
        <v>158</v>
      </c>
      <c r="F129" s="220" t="s">
        <v>159</v>
      </c>
      <c r="G129" s="221" t="s">
        <v>148</v>
      </c>
      <c r="H129" s="222">
        <v>37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144</v>
      </c>
      <c r="AT129" s="230" t="s">
        <v>140</v>
      </c>
      <c r="AU129" s="230" t="s">
        <v>83</v>
      </c>
      <c r="AY129" s="16" t="s">
        <v>138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144</v>
      </c>
      <c r="BM129" s="230" t="s">
        <v>261</v>
      </c>
    </row>
    <row r="130" s="2" customFormat="1" ht="33" customHeight="1">
      <c r="A130" s="37"/>
      <c r="B130" s="38"/>
      <c r="C130" s="218" t="s">
        <v>153</v>
      </c>
      <c r="D130" s="218" t="s">
        <v>140</v>
      </c>
      <c r="E130" s="219" t="s">
        <v>230</v>
      </c>
      <c r="F130" s="220" t="s">
        <v>231</v>
      </c>
      <c r="G130" s="221" t="s">
        <v>148</v>
      </c>
      <c r="H130" s="222">
        <v>37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38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144</v>
      </c>
      <c r="AT130" s="230" t="s">
        <v>140</v>
      </c>
      <c r="AU130" s="230" t="s">
        <v>83</v>
      </c>
      <c r="AY130" s="16" t="s">
        <v>138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81</v>
      </c>
      <c r="BK130" s="231">
        <f>ROUND(I130*H130,2)</f>
        <v>0</v>
      </c>
      <c r="BL130" s="16" t="s">
        <v>144</v>
      </c>
      <c r="BM130" s="230" t="s">
        <v>262</v>
      </c>
    </row>
    <row r="131" s="2" customFormat="1" ht="37.8" customHeight="1">
      <c r="A131" s="37"/>
      <c r="B131" s="38"/>
      <c r="C131" s="218" t="s">
        <v>144</v>
      </c>
      <c r="D131" s="218" t="s">
        <v>140</v>
      </c>
      <c r="E131" s="219" t="s">
        <v>209</v>
      </c>
      <c r="F131" s="220" t="s">
        <v>210</v>
      </c>
      <c r="G131" s="221" t="s">
        <v>143</v>
      </c>
      <c r="H131" s="222">
        <v>75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144</v>
      </c>
      <c r="AT131" s="230" t="s">
        <v>140</v>
      </c>
      <c r="AU131" s="230" t="s">
        <v>83</v>
      </c>
      <c r="AY131" s="16" t="s">
        <v>138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144</v>
      </c>
      <c r="BM131" s="230" t="s">
        <v>263</v>
      </c>
    </row>
    <row r="132" s="13" customFormat="1">
      <c r="A132" s="13"/>
      <c r="B132" s="232"/>
      <c r="C132" s="233"/>
      <c r="D132" s="234" t="s">
        <v>150</v>
      </c>
      <c r="E132" s="235" t="s">
        <v>1</v>
      </c>
      <c r="F132" s="236" t="s">
        <v>264</v>
      </c>
      <c r="G132" s="233"/>
      <c r="H132" s="237">
        <v>75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150</v>
      </c>
      <c r="AU132" s="243" t="s">
        <v>83</v>
      </c>
      <c r="AV132" s="13" t="s">
        <v>83</v>
      </c>
      <c r="AW132" s="13" t="s">
        <v>30</v>
      </c>
      <c r="AX132" s="13" t="s">
        <v>73</v>
      </c>
      <c r="AY132" s="243" t="s">
        <v>138</v>
      </c>
    </row>
    <row r="133" s="14" customFormat="1">
      <c r="A133" s="14"/>
      <c r="B133" s="244"/>
      <c r="C133" s="245"/>
      <c r="D133" s="234" t="s">
        <v>150</v>
      </c>
      <c r="E133" s="246" t="s">
        <v>1</v>
      </c>
      <c r="F133" s="247" t="s">
        <v>152</v>
      </c>
      <c r="G133" s="245"/>
      <c r="H133" s="248">
        <v>75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150</v>
      </c>
      <c r="AU133" s="254" t="s">
        <v>83</v>
      </c>
      <c r="AV133" s="14" t="s">
        <v>144</v>
      </c>
      <c r="AW133" s="14" t="s">
        <v>30</v>
      </c>
      <c r="AX133" s="14" t="s">
        <v>81</v>
      </c>
      <c r="AY133" s="254" t="s">
        <v>138</v>
      </c>
    </row>
    <row r="134" s="12" customFormat="1" ht="22.8" customHeight="1">
      <c r="A134" s="12"/>
      <c r="B134" s="202"/>
      <c r="C134" s="203"/>
      <c r="D134" s="204" t="s">
        <v>72</v>
      </c>
      <c r="E134" s="216" t="s">
        <v>161</v>
      </c>
      <c r="F134" s="216" t="s">
        <v>162</v>
      </c>
      <c r="G134" s="203"/>
      <c r="H134" s="203"/>
      <c r="I134" s="206"/>
      <c r="J134" s="217">
        <f>BK134</f>
        <v>0</v>
      </c>
      <c r="K134" s="203"/>
      <c r="L134" s="208"/>
      <c r="M134" s="209"/>
      <c r="N134" s="210"/>
      <c r="O134" s="210"/>
      <c r="P134" s="211">
        <f>SUM(P135:P140)</f>
        <v>0</v>
      </c>
      <c r="Q134" s="210"/>
      <c r="R134" s="211">
        <f>SUM(R135:R140)</f>
        <v>0</v>
      </c>
      <c r="S134" s="210"/>
      <c r="T134" s="212">
        <f>SUM(T135:T140)</f>
        <v>0.037000000000000005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3" t="s">
        <v>81</v>
      </c>
      <c r="AT134" s="214" t="s">
        <v>72</v>
      </c>
      <c r="AU134" s="214" t="s">
        <v>81</v>
      </c>
      <c r="AY134" s="213" t="s">
        <v>138</v>
      </c>
      <c r="BK134" s="215">
        <f>SUM(BK135:BK140)</f>
        <v>0</v>
      </c>
    </row>
    <row r="135" s="2" customFormat="1" ht="24.15" customHeight="1">
      <c r="A135" s="37"/>
      <c r="B135" s="38"/>
      <c r="C135" s="218" t="s">
        <v>163</v>
      </c>
      <c r="D135" s="218" t="s">
        <v>140</v>
      </c>
      <c r="E135" s="219" t="s">
        <v>212</v>
      </c>
      <c r="F135" s="220" t="s">
        <v>213</v>
      </c>
      <c r="G135" s="221" t="s">
        <v>148</v>
      </c>
      <c r="H135" s="222">
        <v>15.5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38</v>
      </c>
      <c r="O135" s="90"/>
      <c r="P135" s="228">
        <f>O135*H135</f>
        <v>0</v>
      </c>
      <c r="Q135" s="228">
        <v>0</v>
      </c>
      <c r="R135" s="228">
        <f>Q135*H135</f>
        <v>0</v>
      </c>
      <c r="S135" s="228">
        <v>0.001</v>
      </c>
      <c r="T135" s="229">
        <f>S135*H135</f>
        <v>0.0155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144</v>
      </c>
      <c r="AT135" s="230" t="s">
        <v>140</v>
      </c>
      <c r="AU135" s="230" t="s">
        <v>83</v>
      </c>
      <c r="AY135" s="16" t="s">
        <v>138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144</v>
      </c>
      <c r="BM135" s="230" t="s">
        <v>265</v>
      </c>
    </row>
    <row r="136" s="13" customFormat="1">
      <c r="A136" s="13"/>
      <c r="B136" s="232"/>
      <c r="C136" s="233"/>
      <c r="D136" s="234" t="s">
        <v>150</v>
      </c>
      <c r="E136" s="235" t="s">
        <v>1</v>
      </c>
      <c r="F136" s="236" t="s">
        <v>266</v>
      </c>
      <c r="G136" s="233"/>
      <c r="H136" s="237">
        <v>15.5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150</v>
      </c>
      <c r="AU136" s="243" t="s">
        <v>83</v>
      </c>
      <c r="AV136" s="13" t="s">
        <v>83</v>
      </c>
      <c r="AW136" s="13" t="s">
        <v>30</v>
      </c>
      <c r="AX136" s="13" t="s">
        <v>73</v>
      </c>
      <c r="AY136" s="243" t="s">
        <v>138</v>
      </c>
    </row>
    <row r="137" s="14" customFormat="1">
      <c r="A137" s="14"/>
      <c r="B137" s="244"/>
      <c r="C137" s="245"/>
      <c r="D137" s="234" t="s">
        <v>150</v>
      </c>
      <c r="E137" s="246" t="s">
        <v>1</v>
      </c>
      <c r="F137" s="247" t="s">
        <v>152</v>
      </c>
      <c r="G137" s="245"/>
      <c r="H137" s="248">
        <v>15.5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150</v>
      </c>
      <c r="AU137" s="254" t="s">
        <v>83</v>
      </c>
      <c r="AV137" s="14" t="s">
        <v>144</v>
      </c>
      <c r="AW137" s="14" t="s">
        <v>30</v>
      </c>
      <c r="AX137" s="14" t="s">
        <v>81</v>
      </c>
      <c r="AY137" s="254" t="s">
        <v>138</v>
      </c>
    </row>
    <row r="138" s="2" customFormat="1" ht="24.15" customHeight="1">
      <c r="A138" s="37"/>
      <c r="B138" s="38"/>
      <c r="C138" s="218" t="s">
        <v>168</v>
      </c>
      <c r="D138" s="218" t="s">
        <v>140</v>
      </c>
      <c r="E138" s="219" t="s">
        <v>216</v>
      </c>
      <c r="F138" s="220" t="s">
        <v>175</v>
      </c>
      <c r="G138" s="221" t="s">
        <v>148</v>
      </c>
      <c r="H138" s="222">
        <v>21.5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0.001</v>
      </c>
      <c r="T138" s="229">
        <f>S138*H138</f>
        <v>0.021500000000000002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144</v>
      </c>
      <c r="AT138" s="230" t="s">
        <v>140</v>
      </c>
      <c r="AU138" s="230" t="s">
        <v>83</v>
      </c>
      <c r="AY138" s="16" t="s">
        <v>138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144</v>
      </c>
      <c r="BM138" s="230" t="s">
        <v>267</v>
      </c>
    </row>
    <row r="139" s="13" customFormat="1">
      <c r="A139" s="13"/>
      <c r="B139" s="232"/>
      <c r="C139" s="233"/>
      <c r="D139" s="234" t="s">
        <v>150</v>
      </c>
      <c r="E139" s="235" t="s">
        <v>1</v>
      </c>
      <c r="F139" s="236" t="s">
        <v>268</v>
      </c>
      <c r="G139" s="233"/>
      <c r="H139" s="237">
        <v>21.5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150</v>
      </c>
      <c r="AU139" s="243" t="s">
        <v>83</v>
      </c>
      <c r="AV139" s="13" t="s">
        <v>83</v>
      </c>
      <c r="AW139" s="13" t="s">
        <v>30</v>
      </c>
      <c r="AX139" s="13" t="s">
        <v>73</v>
      </c>
      <c r="AY139" s="243" t="s">
        <v>138</v>
      </c>
    </row>
    <row r="140" s="14" customFormat="1">
      <c r="A140" s="14"/>
      <c r="B140" s="244"/>
      <c r="C140" s="245"/>
      <c r="D140" s="234" t="s">
        <v>150</v>
      </c>
      <c r="E140" s="246" t="s">
        <v>1</v>
      </c>
      <c r="F140" s="247" t="s">
        <v>152</v>
      </c>
      <c r="G140" s="245"/>
      <c r="H140" s="248">
        <v>21.5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150</v>
      </c>
      <c r="AU140" s="254" t="s">
        <v>83</v>
      </c>
      <c r="AV140" s="14" t="s">
        <v>144</v>
      </c>
      <c r="AW140" s="14" t="s">
        <v>30</v>
      </c>
      <c r="AX140" s="14" t="s">
        <v>81</v>
      </c>
      <c r="AY140" s="254" t="s">
        <v>138</v>
      </c>
    </row>
    <row r="141" s="12" customFormat="1" ht="25.92" customHeight="1">
      <c r="A141" s="12"/>
      <c r="B141" s="202"/>
      <c r="C141" s="203"/>
      <c r="D141" s="204" t="s">
        <v>72</v>
      </c>
      <c r="E141" s="205" t="s">
        <v>178</v>
      </c>
      <c r="F141" s="205" t="s">
        <v>179</v>
      </c>
      <c r="G141" s="203"/>
      <c r="H141" s="203"/>
      <c r="I141" s="206"/>
      <c r="J141" s="207">
        <f>BK141</f>
        <v>0</v>
      </c>
      <c r="K141" s="203"/>
      <c r="L141" s="208"/>
      <c r="M141" s="209"/>
      <c r="N141" s="210"/>
      <c r="O141" s="210"/>
      <c r="P141" s="211">
        <f>P142+P145+P147</f>
        <v>0</v>
      </c>
      <c r="Q141" s="210"/>
      <c r="R141" s="211">
        <f>R142+R145+R147</f>
        <v>0</v>
      </c>
      <c r="S141" s="210"/>
      <c r="T141" s="212">
        <f>T142+T145+T147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3" t="s">
        <v>163</v>
      </c>
      <c r="AT141" s="214" t="s">
        <v>72</v>
      </c>
      <c r="AU141" s="214" t="s">
        <v>73</v>
      </c>
      <c r="AY141" s="213" t="s">
        <v>138</v>
      </c>
      <c r="BK141" s="215">
        <f>BK142+BK145+BK147</f>
        <v>0</v>
      </c>
    </row>
    <row r="142" s="12" customFormat="1" ht="22.8" customHeight="1">
      <c r="A142" s="12"/>
      <c r="B142" s="202"/>
      <c r="C142" s="203"/>
      <c r="D142" s="204" t="s">
        <v>72</v>
      </c>
      <c r="E142" s="216" t="s">
        <v>180</v>
      </c>
      <c r="F142" s="216" t="s">
        <v>181</v>
      </c>
      <c r="G142" s="203"/>
      <c r="H142" s="203"/>
      <c r="I142" s="206"/>
      <c r="J142" s="217">
        <f>BK142</f>
        <v>0</v>
      </c>
      <c r="K142" s="203"/>
      <c r="L142" s="208"/>
      <c r="M142" s="209"/>
      <c r="N142" s="210"/>
      <c r="O142" s="210"/>
      <c r="P142" s="211">
        <f>SUM(P143:P144)</f>
        <v>0</v>
      </c>
      <c r="Q142" s="210"/>
      <c r="R142" s="211">
        <f>SUM(R143:R144)</f>
        <v>0</v>
      </c>
      <c r="S142" s="210"/>
      <c r="T142" s="212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3" t="s">
        <v>163</v>
      </c>
      <c r="AT142" s="214" t="s">
        <v>72</v>
      </c>
      <c r="AU142" s="214" t="s">
        <v>81</v>
      </c>
      <c r="AY142" s="213" t="s">
        <v>138</v>
      </c>
      <c r="BK142" s="215">
        <f>SUM(BK143:BK144)</f>
        <v>0</v>
      </c>
    </row>
    <row r="143" s="2" customFormat="1" ht="16.5" customHeight="1">
      <c r="A143" s="37"/>
      <c r="B143" s="38"/>
      <c r="C143" s="218" t="s">
        <v>173</v>
      </c>
      <c r="D143" s="218" t="s">
        <v>140</v>
      </c>
      <c r="E143" s="219" t="s">
        <v>183</v>
      </c>
      <c r="F143" s="220" t="s">
        <v>184</v>
      </c>
      <c r="G143" s="221" t="s">
        <v>185</v>
      </c>
      <c r="H143" s="222">
        <v>1</v>
      </c>
      <c r="I143" s="223"/>
      <c r="J143" s="224">
        <f>ROUND(I143*H143,2)</f>
        <v>0</v>
      </c>
      <c r="K143" s="225"/>
      <c r="L143" s="43"/>
      <c r="M143" s="226" t="s">
        <v>1</v>
      </c>
      <c r="N143" s="227" t="s">
        <v>38</v>
      </c>
      <c r="O143" s="90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0" t="s">
        <v>186</v>
      </c>
      <c r="AT143" s="230" t="s">
        <v>140</v>
      </c>
      <c r="AU143" s="230" t="s">
        <v>83</v>
      </c>
      <c r="AY143" s="16" t="s">
        <v>138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6" t="s">
        <v>81</v>
      </c>
      <c r="BK143" s="231">
        <f>ROUND(I143*H143,2)</f>
        <v>0</v>
      </c>
      <c r="BL143" s="16" t="s">
        <v>186</v>
      </c>
      <c r="BM143" s="230" t="s">
        <v>269</v>
      </c>
    </row>
    <row r="144" s="2" customFormat="1" ht="16.5" customHeight="1">
      <c r="A144" s="37"/>
      <c r="B144" s="38"/>
      <c r="C144" s="218" t="s">
        <v>182</v>
      </c>
      <c r="D144" s="218" t="s">
        <v>140</v>
      </c>
      <c r="E144" s="219" t="s">
        <v>188</v>
      </c>
      <c r="F144" s="220" t="s">
        <v>189</v>
      </c>
      <c r="G144" s="221" t="s">
        <v>185</v>
      </c>
      <c r="H144" s="222">
        <v>1</v>
      </c>
      <c r="I144" s="223"/>
      <c r="J144" s="224">
        <f>ROUND(I144*H144,2)</f>
        <v>0</v>
      </c>
      <c r="K144" s="225"/>
      <c r="L144" s="43"/>
      <c r="M144" s="226" t="s">
        <v>1</v>
      </c>
      <c r="N144" s="227" t="s">
        <v>38</v>
      </c>
      <c r="O144" s="90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0" t="s">
        <v>186</v>
      </c>
      <c r="AT144" s="230" t="s">
        <v>140</v>
      </c>
      <c r="AU144" s="230" t="s">
        <v>83</v>
      </c>
      <c r="AY144" s="16" t="s">
        <v>138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6" t="s">
        <v>81</v>
      </c>
      <c r="BK144" s="231">
        <f>ROUND(I144*H144,2)</f>
        <v>0</v>
      </c>
      <c r="BL144" s="16" t="s">
        <v>186</v>
      </c>
      <c r="BM144" s="230" t="s">
        <v>270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191</v>
      </c>
      <c r="F145" s="216" t="s">
        <v>192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P146</f>
        <v>0</v>
      </c>
      <c r="Q145" s="210"/>
      <c r="R145" s="211">
        <f>R146</f>
        <v>0</v>
      </c>
      <c r="S145" s="210"/>
      <c r="T145" s="212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163</v>
      </c>
      <c r="AT145" s="214" t="s">
        <v>72</v>
      </c>
      <c r="AU145" s="214" t="s">
        <v>81</v>
      </c>
      <c r="AY145" s="213" t="s">
        <v>138</v>
      </c>
      <c r="BK145" s="215">
        <f>BK146</f>
        <v>0</v>
      </c>
    </row>
    <row r="146" s="2" customFormat="1" ht="16.5" customHeight="1">
      <c r="A146" s="37"/>
      <c r="B146" s="38"/>
      <c r="C146" s="218" t="s">
        <v>161</v>
      </c>
      <c r="D146" s="218" t="s">
        <v>140</v>
      </c>
      <c r="E146" s="219" t="s">
        <v>194</v>
      </c>
      <c r="F146" s="220" t="s">
        <v>195</v>
      </c>
      <c r="G146" s="221" t="s">
        <v>185</v>
      </c>
      <c r="H146" s="222">
        <v>1</v>
      </c>
      <c r="I146" s="223"/>
      <c r="J146" s="224">
        <f>ROUND(I146*H146,2)</f>
        <v>0</v>
      </c>
      <c r="K146" s="225"/>
      <c r="L146" s="43"/>
      <c r="M146" s="226" t="s">
        <v>1</v>
      </c>
      <c r="N146" s="227" t="s">
        <v>38</v>
      </c>
      <c r="O146" s="90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186</v>
      </c>
      <c r="AT146" s="230" t="s">
        <v>140</v>
      </c>
      <c r="AU146" s="230" t="s">
        <v>83</v>
      </c>
      <c r="AY146" s="16" t="s">
        <v>138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186</v>
      </c>
      <c r="BM146" s="230" t="s">
        <v>271</v>
      </c>
    </row>
    <row r="147" s="12" customFormat="1" ht="22.8" customHeight="1">
      <c r="A147" s="12"/>
      <c r="B147" s="202"/>
      <c r="C147" s="203"/>
      <c r="D147" s="204" t="s">
        <v>72</v>
      </c>
      <c r="E147" s="216" t="s">
        <v>197</v>
      </c>
      <c r="F147" s="216" t="s">
        <v>198</v>
      </c>
      <c r="G147" s="203"/>
      <c r="H147" s="203"/>
      <c r="I147" s="206"/>
      <c r="J147" s="217">
        <f>BK147</f>
        <v>0</v>
      </c>
      <c r="K147" s="203"/>
      <c r="L147" s="208"/>
      <c r="M147" s="209"/>
      <c r="N147" s="210"/>
      <c r="O147" s="210"/>
      <c r="P147" s="211">
        <f>P148</f>
        <v>0</v>
      </c>
      <c r="Q147" s="210"/>
      <c r="R147" s="211">
        <f>R148</f>
        <v>0</v>
      </c>
      <c r="S147" s="210"/>
      <c r="T147" s="212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3" t="s">
        <v>163</v>
      </c>
      <c r="AT147" s="214" t="s">
        <v>72</v>
      </c>
      <c r="AU147" s="214" t="s">
        <v>81</v>
      </c>
      <c r="AY147" s="213" t="s">
        <v>138</v>
      </c>
      <c r="BK147" s="215">
        <f>BK148</f>
        <v>0</v>
      </c>
    </row>
    <row r="148" s="2" customFormat="1" ht="16.5" customHeight="1">
      <c r="A148" s="37"/>
      <c r="B148" s="38"/>
      <c r="C148" s="218" t="s">
        <v>193</v>
      </c>
      <c r="D148" s="218" t="s">
        <v>140</v>
      </c>
      <c r="E148" s="219" t="s">
        <v>200</v>
      </c>
      <c r="F148" s="220" t="s">
        <v>201</v>
      </c>
      <c r="G148" s="221" t="s">
        <v>185</v>
      </c>
      <c r="H148" s="222">
        <v>1</v>
      </c>
      <c r="I148" s="223"/>
      <c r="J148" s="224">
        <f>ROUND(I148*H148,2)</f>
        <v>0</v>
      </c>
      <c r="K148" s="225"/>
      <c r="L148" s="43"/>
      <c r="M148" s="255" t="s">
        <v>1</v>
      </c>
      <c r="N148" s="256" t="s">
        <v>38</v>
      </c>
      <c r="O148" s="257"/>
      <c r="P148" s="258">
        <f>O148*H148</f>
        <v>0</v>
      </c>
      <c r="Q148" s="258">
        <v>0</v>
      </c>
      <c r="R148" s="258">
        <f>Q148*H148</f>
        <v>0</v>
      </c>
      <c r="S148" s="258">
        <v>0</v>
      </c>
      <c r="T148" s="25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30" t="s">
        <v>186</v>
      </c>
      <c r="AT148" s="230" t="s">
        <v>140</v>
      </c>
      <c r="AU148" s="230" t="s">
        <v>83</v>
      </c>
      <c r="AY148" s="16" t="s">
        <v>138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6" t="s">
        <v>81</v>
      </c>
      <c r="BK148" s="231">
        <f>ROUND(I148*H148,2)</f>
        <v>0</v>
      </c>
      <c r="BL148" s="16" t="s">
        <v>186</v>
      </c>
      <c r="BM148" s="230" t="s">
        <v>272</v>
      </c>
    </row>
    <row r="149" s="2" customFormat="1" ht="6.96" customHeight="1">
      <c r="A149" s="37"/>
      <c r="B149" s="65"/>
      <c r="C149" s="66"/>
      <c r="D149" s="66"/>
      <c r="E149" s="66"/>
      <c r="F149" s="66"/>
      <c r="G149" s="66"/>
      <c r="H149" s="66"/>
      <c r="I149" s="66"/>
      <c r="J149" s="66"/>
      <c r="K149" s="66"/>
      <c r="L149" s="43"/>
      <c r="M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</sheetData>
  <sheetProtection sheet="1" autoFilter="0" formatColumns="0" formatRows="0" objects="1" scenarios="1" spinCount="100000" saltValue="VjqX8UW0r3cdPLJRSbyxOH0ysgmsYQXJxJjNrYDhSUPJWZ+VYN/pkI2qlra41w9DabB38JO50mLb/DO7pfgFRw==" hashValue="tf9W2r1vnynW1zhsWx5Fr+rjVRckd2ZlpvcSu1tIfVNMH06LmDdvU633QDT7u4y51GbSXRk6bB3RR+eXEtn7Tw==" algorithmName="SHA-512" password="CC35"/>
  <autoFilter ref="C122:K148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98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s="1" customFormat="1" ht="24.96" customHeight="1">
      <c r="B4" s="19"/>
      <c r="D4" s="137" t="s">
        <v>108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Čištění mostů a propustků u OŘ Plzeň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109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273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23. 7. 2025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ROUND((SUM(BE123:BE142)),  2)</f>
        <v>0</v>
      </c>
      <c r="G33" s="37"/>
      <c r="H33" s="37"/>
      <c r="I33" s="154">
        <v>0.20999999999999999</v>
      </c>
      <c r="J33" s="153">
        <f>ROUND(((SUM(BE123:BE142))*I33),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ROUND((SUM(BF123:BF142)),  2)</f>
        <v>0</v>
      </c>
      <c r="G34" s="37"/>
      <c r="H34" s="37"/>
      <c r="I34" s="154">
        <v>0.12</v>
      </c>
      <c r="J34" s="153">
        <f>ROUND(((SUM(BF123:BF142))*I34),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ROUND((SUM(BG123:BG142)),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ROUND((SUM(BH123:BH142)),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ROUND((SUM(BI123:BI142)),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Čištění mostů a propustků u OŘ Plzeň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109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SO-06 - TÚ 1781 Nemanice-Veselí nad Lužnicí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23. 7. 2025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112</v>
      </c>
      <c r="D94" s="175"/>
      <c r="E94" s="175"/>
      <c r="F94" s="175"/>
      <c r="G94" s="175"/>
      <c r="H94" s="175"/>
      <c r="I94" s="175"/>
      <c r="J94" s="176" t="s">
        <v>113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114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115</v>
      </c>
    </row>
    <row r="97" s="9" customFormat="1" ht="24.96" customHeight="1">
      <c r="A97" s="9"/>
      <c r="B97" s="178"/>
      <c r="C97" s="179"/>
      <c r="D97" s="180" t="s">
        <v>116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117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118</v>
      </c>
      <c r="E99" s="187"/>
      <c r="F99" s="187"/>
      <c r="G99" s="187"/>
      <c r="H99" s="187"/>
      <c r="I99" s="187"/>
      <c r="J99" s="188">
        <f>J132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8"/>
      <c r="C100" s="179"/>
      <c r="D100" s="180" t="s">
        <v>119</v>
      </c>
      <c r="E100" s="181"/>
      <c r="F100" s="181"/>
      <c r="G100" s="181"/>
      <c r="H100" s="181"/>
      <c r="I100" s="181"/>
      <c r="J100" s="182">
        <f>J135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4"/>
      <c r="C101" s="185"/>
      <c r="D101" s="186" t="s">
        <v>120</v>
      </c>
      <c r="E101" s="187"/>
      <c r="F101" s="187"/>
      <c r="G101" s="187"/>
      <c r="H101" s="187"/>
      <c r="I101" s="187"/>
      <c r="J101" s="188">
        <f>J136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121</v>
      </c>
      <c r="E102" s="187"/>
      <c r="F102" s="187"/>
      <c r="G102" s="187"/>
      <c r="H102" s="187"/>
      <c r="I102" s="187"/>
      <c r="J102" s="188">
        <f>J139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122</v>
      </c>
      <c r="E103" s="187"/>
      <c r="F103" s="187"/>
      <c r="G103" s="187"/>
      <c r="H103" s="187"/>
      <c r="I103" s="187"/>
      <c r="J103" s="188">
        <f>J141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123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Čištění mostů a propustků u OŘ Plzeň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109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SO-06 - TÚ 1781 Nemanice-Veselí nad Lužnicí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 xml:space="preserve"> </v>
      </c>
      <c r="G117" s="39"/>
      <c r="H117" s="39"/>
      <c r="I117" s="31" t="s">
        <v>22</v>
      </c>
      <c r="J117" s="78" t="str">
        <f>IF(J12="","",J12)</f>
        <v>23. 7. 2025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29</v>
      </c>
      <c r="J119" s="35" t="str">
        <f>E21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27</v>
      </c>
      <c r="D120" s="39"/>
      <c r="E120" s="39"/>
      <c r="F120" s="26" t="str">
        <f>IF(E18="","",E18)</f>
        <v>Vyplň údaj</v>
      </c>
      <c r="G120" s="39"/>
      <c r="H120" s="39"/>
      <c r="I120" s="31" t="s">
        <v>31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124</v>
      </c>
      <c r="D122" s="193" t="s">
        <v>58</v>
      </c>
      <c r="E122" s="193" t="s">
        <v>54</v>
      </c>
      <c r="F122" s="193" t="s">
        <v>55</v>
      </c>
      <c r="G122" s="193" t="s">
        <v>125</v>
      </c>
      <c r="H122" s="193" t="s">
        <v>126</v>
      </c>
      <c r="I122" s="193" t="s">
        <v>127</v>
      </c>
      <c r="J122" s="194" t="s">
        <v>113</v>
      </c>
      <c r="K122" s="195" t="s">
        <v>128</v>
      </c>
      <c r="L122" s="196"/>
      <c r="M122" s="99" t="s">
        <v>1</v>
      </c>
      <c r="N122" s="100" t="s">
        <v>37</v>
      </c>
      <c r="O122" s="100" t="s">
        <v>129</v>
      </c>
      <c r="P122" s="100" t="s">
        <v>130</v>
      </c>
      <c r="Q122" s="100" t="s">
        <v>131</v>
      </c>
      <c r="R122" s="100" t="s">
        <v>132</v>
      </c>
      <c r="S122" s="100" t="s">
        <v>133</v>
      </c>
      <c r="T122" s="101" t="s">
        <v>134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135</v>
      </c>
      <c r="D123" s="39"/>
      <c r="E123" s="39"/>
      <c r="F123" s="39"/>
      <c r="G123" s="39"/>
      <c r="H123" s="39"/>
      <c r="I123" s="39"/>
      <c r="J123" s="197">
        <f>BK123</f>
        <v>0</v>
      </c>
      <c r="K123" s="39"/>
      <c r="L123" s="43"/>
      <c r="M123" s="102"/>
      <c r="N123" s="198"/>
      <c r="O123" s="103"/>
      <c r="P123" s="199">
        <f>P124+P135</f>
        <v>0</v>
      </c>
      <c r="Q123" s="103"/>
      <c r="R123" s="199">
        <f>R124+R135</f>
        <v>0</v>
      </c>
      <c r="S123" s="103"/>
      <c r="T123" s="200">
        <f>T124+T135</f>
        <v>0.025000000000000001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72</v>
      </c>
      <c r="AU123" s="16" t="s">
        <v>115</v>
      </c>
      <c r="BK123" s="201">
        <f>BK124+BK135</f>
        <v>0</v>
      </c>
    </row>
    <row r="124" s="12" customFormat="1" ht="25.92" customHeight="1">
      <c r="A124" s="12"/>
      <c r="B124" s="202"/>
      <c r="C124" s="203"/>
      <c r="D124" s="204" t="s">
        <v>72</v>
      </c>
      <c r="E124" s="205" t="s">
        <v>136</v>
      </c>
      <c r="F124" s="205" t="s">
        <v>137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P125+P132</f>
        <v>0</v>
      </c>
      <c r="Q124" s="210"/>
      <c r="R124" s="211">
        <f>R125+R132</f>
        <v>0</v>
      </c>
      <c r="S124" s="210"/>
      <c r="T124" s="212">
        <f>T125+T132</f>
        <v>0.025000000000000001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81</v>
      </c>
      <c r="AT124" s="214" t="s">
        <v>72</v>
      </c>
      <c r="AU124" s="214" t="s">
        <v>73</v>
      </c>
      <c r="AY124" s="213" t="s">
        <v>138</v>
      </c>
      <c r="BK124" s="215">
        <f>BK125+BK132</f>
        <v>0</v>
      </c>
    </row>
    <row r="125" s="12" customFormat="1" ht="22.8" customHeight="1">
      <c r="A125" s="12"/>
      <c r="B125" s="202"/>
      <c r="C125" s="203"/>
      <c r="D125" s="204" t="s">
        <v>72</v>
      </c>
      <c r="E125" s="216" t="s">
        <v>81</v>
      </c>
      <c r="F125" s="216" t="s">
        <v>139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SUM(P126:P131)</f>
        <v>0</v>
      </c>
      <c r="Q125" s="210"/>
      <c r="R125" s="211">
        <f>SUM(R126:R131)</f>
        <v>0</v>
      </c>
      <c r="S125" s="210"/>
      <c r="T125" s="212">
        <f>SUM(T126:T131)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81</v>
      </c>
      <c r="AT125" s="214" t="s">
        <v>72</v>
      </c>
      <c r="AU125" s="214" t="s">
        <v>81</v>
      </c>
      <c r="AY125" s="213" t="s">
        <v>138</v>
      </c>
      <c r="BK125" s="215">
        <f>SUM(BK126:BK131)</f>
        <v>0</v>
      </c>
    </row>
    <row r="126" s="2" customFormat="1" ht="37.8" customHeight="1">
      <c r="A126" s="37"/>
      <c r="B126" s="38"/>
      <c r="C126" s="218" t="s">
        <v>81</v>
      </c>
      <c r="D126" s="218" t="s">
        <v>140</v>
      </c>
      <c r="E126" s="219" t="s">
        <v>146</v>
      </c>
      <c r="F126" s="220" t="s">
        <v>147</v>
      </c>
      <c r="G126" s="221" t="s">
        <v>148</v>
      </c>
      <c r="H126" s="222">
        <v>25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144</v>
      </c>
      <c r="AT126" s="230" t="s">
        <v>140</v>
      </c>
      <c r="AU126" s="230" t="s">
        <v>83</v>
      </c>
      <c r="AY126" s="16" t="s">
        <v>138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144</v>
      </c>
      <c r="BM126" s="230" t="s">
        <v>274</v>
      </c>
    </row>
    <row r="127" s="13" customFormat="1">
      <c r="A127" s="13"/>
      <c r="B127" s="232"/>
      <c r="C127" s="233"/>
      <c r="D127" s="234" t="s">
        <v>150</v>
      </c>
      <c r="E127" s="235" t="s">
        <v>1</v>
      </c>
      <c r="F127" s="236" t="s">
        <v>275</v>
      </c>
      <c r="G127" s="233"/>
      <c r="H127" s="237">
        <v>25</v>
      </c>
      <c r="I127" s="238"/>
      <c r="J127" s="233"/>
      <c r="K127" s="233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150</v>
      </c>
      <c r="AU127" s="243" t="s">
        <v>83</v>
      </c>
      <c r="AV127" s="13" t="s">
        <v>83</v>
      </c>
      <c r="AW127" s="13" t="s">
        <v>30</v>
      </c>
      <c r="AX127" s="13" t="s">
        <v>73</v>
      </c>
      <c r="AY127" s="243" t="s">
        <v>138</v>
      </c>
    </row>
    <row r="128" s="14" customFormat="1">
      <c r="A128" s="14"/>
      <c r="B128" s="244"/>
      <c r="C128" s="245"/>
      <c r="D128" s="234" t="s">
        <v>150</v>
      </c>
      <c r="E128" s="246" t="s">
        <v>1</v>
      </c>
      <c r="F128" s="247" t="s">
        <v>152</v>
      </c>
      <c r="G128" s="245"/>
      <c r="H128" s="248">
        <v>25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150</v>
      </c>
      <c r="AU128" s="254" t="s">
        <v>83</v>
      </c>
      <c r="AV128" s="14" t="s">
        <v>144</v>
      </c>
      <c r="AW128" s="14" t="s">
        <v>30</v>
      </c>
      <c r="AX128" s="14" t="s">
        <v>81</v>
      </c>
      <c r="AY128" s="254" t="s">
        <v>138</v>
      </c>
    </row>
    <row r="129" s="2" customFormat="1" ht="24.15" customHeight="1">
      <c r="A129" s="37"/>
      <c r="B129" s="38"/>
      <c r="C129" s="218" t="s">
        <v>83</v>
      </c>
      <c r="D129" s="218" t="s">
        <v>140</v>
      </c>
      <c r="E129" s="219" t="s">
        <v>158</v>
      </c>
      <c r="F129" s="220" t="s">
        <v>159</v>
      </c>
      <c r="G129" s="221" t="s">
        <v>148</v>
      </c>
      <c r="H129" s="222">
        <v>25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144</v>
      </c>
      <c r="AT129" s="230" t="s">
        <v>140</v>
      </c>
      <c r="AU129" s="230" t="s">
        <v>83</v>
      </c>
      <c r="AY129" s="16" t="s">
        <v>138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144</v>
      </c>
      <c r="BM129" s="230" t="s">
        <v>276</v>
      </c>
    </row>
    <row r="130" s="2" customFormat="1" ht="33" customHeight="1">
      <c r="A130" s="37"/>
      <c r="B130" s="38"/>
      <c r="C130" s="218" t="s">
        <v>153</v>
      </c>
      <c r="D130" s="218" t="s">
        <v>140</v>
      </c>
      <c r="E130" s="219" t="s">
        <v>230</v>
      </c>
      <c r="F130" s="220" t="s">
        <v>231</v>
      </c>
      <c r="G130" s="221" t="s">
        <v>148</v>
      </c>
      <c r="H130" s="222">
        <v>25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38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144</v>
      </c>
      <c r="AT130" s="230" t="s">
        <v>140</v>
      </c>
      <c r="AU130" s="230" t="s">
        <v>83</v>
      </c>
      <c r="AY130" s="16" t="s">
        <v>138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81</v>
      </c>
      <c r="BK130" s="231">
        <f>ROUND(I130*H130,2)</f>
        <v>0</v>
      </c>
      <c r="BL130" s="16" t="s">
        <v>144</v>
      </c>
      <c r="BM130" s="230" t="s">
        <v>277</v>
      </c>
    </row>
    <row r="131" s="2" customFormat="1" ht="37.8" customHeight="1">
      <c r="A131" s="37"/>
      <c r="B131" s="38"/>
      <c r="C131" s="218" t="s">
        <v>144</v>
      </c>
      <c r="D131" s="218" t="s">
        <v>140</v>
      </c>
      <c r="E131" s="219" t="s">
        <v>209</v>
      </c>
      <c r="F131" s="220" t="s">
        <v>210</v>
      </c>
      <c r="G131" s="221" t="s">
        <v>143</v>
      </c>
      <c r="H131" s="222">
        <v>5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144</v>
      </c>
      <c r="AT131" s="230" t="s">
        <v>140</v>
      </c>
      <c r="AU131" s="230" t="s">
        <v>83</v>
      </c>
      <c r="AY131" s="16" t="s">
        <v>138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144</v>
      </c>
      <c r="BM131" s="230" t="s">
        <v>278</v>
      </c>
    </row>
    <row r="132" s="12" customFormat="1" ht="22.8" customHeight="1">
      <c r="A132" s="12"/>
      <c r="B132" s="202"/>
      <c r="C132" s="203"/>
      <c r="D132" s="204" t="s">
        <v>72</v>
      </c>
      <c r="E132" s="216" t="s">
        <v>161</v>
      </c>
      <c r="F132" s="216" t="s">
        <v>162</v>
      </c>
      <c r="G132" s="203"/>
      <c r="H132" s="203"/>
      <c r="I132" s="206"/>
      <c r="J132" s="217">
        <f>BK132</f>
        <v>0</v>
      </c>
      <c r="K132" s="203"/>
      <c r="L132" s="208"/>
      <c r="M132" s="209"/>
      <c r="N132" s="210"/>
      <c r="O132" s="210"/>
      <c r="P132" s="211">
        <f>SUM(P133:P134)</f>
        <v>0</v>
      </c>
      <c r="Q132" s="210"/>
      <c r="R132" s="211">
        <f>SUM(R133:R134)</f>
        <v>0</v>
      </c>
      <c r="S132" s="210"/>
      <c r="T132" s="212">
        <f>SUM(T133:T134)</f>
        <v>0.025000000000000001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3" t="s">
        <v>81</v>
      </c>
      <c r="AT132" s="214" t="s">
        <v>72</v>
      </c>
      <c r="AU132" s="214" t="s">
        <v>81</v>
      </c>
      <c r="AY132" s="213" t="s">
        <v>138</v>
      </c>
      <c r="BK132" s="215">
        <f>SUM(BK133:BK134)</f>
        <v>0</v>
      </c>
    </row>
    <row r="133" s="2" customFormat="1" ht="24.15" customHeight="1">
      <c r="A133" s="37"/>
      <c r="B133" s="38"/>
      <c r="C133" s="218" t="s">
        <v>163</v>
      </c>
      <c r="D133" s="218" t="s">
        <v>140</v>
      </c>
      <c r="E133" s="219" t="s">
        <v>212</v>
      </c>
      <c r="F133" s="220" t="s">
        <v>213</v>
      </c>
      <c r="G133" s="221" t="s">
        <v>148</v>
      </c>
      <c r="H133" s="222">
        <v>10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38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0.001</v>
      </c>
      <c r="T133" s="229">
        <f>S133*H133</f>
        <v>0.01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144</v>
      </c>
      <c r="AT133" s="230" t="s">
        <v>140</v>
      </c>
      <c r="AU133" s="230" t="s">
        <v>83</v>
      </c>
      <c r="AY133" s="16" t="s">
        <v>138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144</v>
      </c>
      <c r="BM133" s="230" t="s">
        <v>279</v>
      </c>
    </row>
    <row r="134" s="2" customFormat="1" ht="24.15" customHeight="1">
      <c r="A134" s="37"/>
      <c r="B134" s="38"/>
      <c r="C134" s="218" t="s">
        <v>168</v>
      </c>
      <c r="D134" s="218" t="s">
        <v>140</v>
      </c>
      <c r="E134" s="219" t="s">
        <v>216</v>
      </c>
      <c r="F134" s="220" t="s">
        <v>175</v>
      </c>
      <c r="G134" s="221" t="s">
        <v>148</v>
      </c>
      <c r="H134" s="222">
        <v>15</v>
      </c>
      <c r="I134" s="223"/>
      <c r="J134" s="224">
        <f>ROUND(I134*H134,2)</f>
        <v>0</v>
      </c>
      <c r="K134" s="225"/>
      <c r="L134" s="43"/>
      <c r="M134" s="226" t="s">
        <v>1</v>
      </c>
      <c r="N134" s="227" t="s">
        <v>38</v>
      </c>
      <c r="O134" s="90"/>
      <c r="P134" s="228">
        <f>O134*H134</f>
        <v>0</v>
      </c>
      <c r="Q134" s="228">
        <v>0</v>
      </c>
      <c r="R134" s="228">
        <f>Q134*H134</f>
        <v>0</v>
      </c>
      <c r="S134" s="228">
        <v>0.001</v>
      </c>
      <c r="T134" s="229">
        <f>S134*H134</f>
        <v>0.014999999999999999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0" t="s">
        <v>144</v>
      </c>
      <c r="AT134" s="230" t="s">
        <v>140</v>
      </c>
      <c r="AU134" s="230" t="s">
        <v>83</v>
      </c>
      <c r="AY134" s="16" t="s">
        <v>138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6" t="s">
        <v>81</v>
      </c>
      <c r="BK134" s="231">
        <f>ROUND(I134*H134,2)</f>
        <v>0</v>
      </c>
      <c r="BL134" s="16" t="s">
        <v>144</v>
      </c>
      <c r="BM134" s="230" t="s">
        <v>280</v>
      </c>
    </row>
    <row r="135" s="12" customFormat="1" ht="25.92" customHeight="1">
      <c r="A135" s="12"/>
      <c r="B135" s="202"/>
      <c r="C135" s="203"/>
      <c r="D135" s="204" t="s">
        <v>72</v>
      </c>
      <c r="E135" s="205" t="s">
        <v>178</v>
      </c>
      <c r="F135" s="205" t="s">
        <v>179</v>
      </c>
      <c r="G135" s="203"/>
      <c r="H135" s="203"/>
      <c r="I135" s="206"/>
      <c r="J135" s="207">
        <f>BK135</f>
        <v>0</v>
      </c>
      <c r="K135" s="203"/>
      <c r="L135" s="208"/>
      <c r="M135" s="209"/>
      <c r="N135" s="210"/>
      <c r="O135" s="210"/>
      <c r="P135" s="211">
        <f>P136+P139+P141</f>
        <v>0</v>
      </c>
      <c r="Q135" s="210"/>
      <c r="R135" s="211">
        <f>R136+R139+R141</f>
        <v>0</v>
      </c>
      <c r="S135" s="210"/>
      <c r="T135" s="212">
        <f>T136+T139+T141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3" t="s">
        <v>163</v>
      </c>
      <c r="AT135" s="214" t="s">
        <v>72</v>
      </c>
      <c r="AU135" s="214" t="s">
        <v>73</v>
      </c>
      <c r="AY135" s="213" t="s">
        <v>138</v>
      </c>
      <c r="BK135" s="215">
        <f>BK136+BK139+BK141</f>
        <v>0</v>
      </c>
    </row>
    <row r="136" s="12" customFormat="1" ht="22.8" customHeight="1">
      <c r="A136" s="12"/>
      <c r="B136" s="202"/>
      <c r="C136" s="203"/>
      <c r="D136" s="204" t="s">
        <v>72</v>
      </c>
      <c r="E136" s="216" t="s">
        <v>180</v>
      </c>
      <c r="F136" s="216" t="s">
        <v>181</v>
      </c>
      <c r="G136" s="203"/>
      <c r="H136" s="203"/>
      <c r="I136" s="206"/>
      <c r="J136" s="217">
        <f>BK136</f>
        <v>0</v>
      </c>
      <c r="K136" s="203"/>
      <c r="L136" s="208"/>
      <c r="M136" s="209"/>
      <c r="N136" s="210"/>
      <c r="O136" s="210"/>
      <c r="P136" s="211">
        <f>SUM(P137:P138)</f>
        <v>0</v>
      </c>
      <c r="Q136" s="210"/>
      <c r="R136" s="211">
        <f>SUM(R137:R138)</f>
        <v>0</v>
      </c>
      <c r="S136" s="210"/>
      <c r="T136" s="212">
        <f>SUM(T137:T138)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3" t="s">
        <v>163</v>
      </c>
      <c r="AT136" s="214" t="s">
        <v>72</v>
      </c>
      <c r="AU136" s="214" t="s">
        <v>81</v>
      </c>
      <c r="AY136" s="213" t="s">
        <v>138</v>
      </c>
      <c r="BK136" s="215">
        <f>SUM(BK137:BK138)</f>
        <v>0</v>
      </c>
    </row>
    <row r="137" s="2" customFormat="1" ht="16.5" customHeight="1">
      <c r="A137" s="37"/>
      <c r="B137" s="38"/>
      <c r="C137" s="218" t="s">
        <v>173</v>
      </c>
      <c r="D137" s="218" t="s">
        <v>140</v>
      </c>
      <c r="E137" s="219" t="s">
        <v>183</v>
      </c>
      <c r="F137" s="220" t="s">
        <v>184</v>
      </c>
      <c r="G137" s="221" t="s">
        <v>185</v>
      </c>
      <c r="H137" s="222">
        <v>1</v>
      </c>
      <c r="I137" s="223"/>
      <c r="J137" s="224">
        <f>ROUND(I137*H137,2)</f>
        <v>0</v>
      </c>
      <c r="K137" s="225"/>
      <c r="L137" s="43"/>
      <c r="M137" s="226" t="s">
        <v>1</v>
      </c>
      <c r="N137" s="227" t="s">
        <v>38</v>
      </c>
      <c r="O137" s="90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0" t="s">
        <v>186</v>
      </c>
      <c r="AT137" s="230" t="s">
        <v>140</v>
      </c>
      <c r="AU137" s="230" t="s">
        <v>83</v>
      </c>
      <c r="AY137" s="16" t="s">
        <v>138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6" t="s">
        <v>81</v>
      </c>
      <c r="BK137" s="231">
        <f>ROUND(I137*H137,2)</f>
        <v>0</v>
      </c>
      <c r="BL137" s="16" t="s">
        <v>186</v>
      </c>
      <c r="BM137" s="230" t="s">
        <v>281</v>
      </c>
    </row>
    <row r="138" s="2" customFormat="1" ht="16.5" customHeight="1">
      <c r="A138" s="37"/>
      <c r="B138" s="38"/>
      <c r="C138" s="218" t="s">
        <v>182</v>
      </c>
      <c r="D138" s="218" t="s">
        <v>140</v>
      </c>
      <c r="E138" s="219" t="s">
        <v>188</v>
      </c>
      <c r="F138" s="220" t="s">
        <v>189</v>
      </c>
      <c r="G138" s="221" t="s">
        <v>185</v>
      </c>
      <c r="H138" s="222">
        <v>1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186</v>
      </c>
      <c r="AT138" s="230" t="s">
        <v>140</v>
      </c>
      <c r="AU138" s="230" t="s">
        <v>83</v>
      </c>
      <c r="AY138" s="16" t="s">
        <v>138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186</v>
      </c>
      <c r="BM138" s="230" t="s">
        <v>282</v>
      </c>
    </row>
    <row r="139" s="12" customFormat="1" ht="22.8" customHeight="1">
      <c r="A139" s="12"/>
      <c r="B139" s="202"/>
      <c r="C139" s="203"/>
      <c r="D139" s="204" t="s">
        <v>72</v>
      </c>
      <c r="E139" s="216" t="s">
        <v>191</v>
      </c>
      <c r="F139" s="216" t="s">
        <v>192</v>
      </c>
      <c r="G139" s="203"/>
      <c r="H139" s="203"/>
      <c r="I139" s="206"/>
      <c r="J139" s="217">
        <f>BK139</f>
        <v>0</v>
      </c>
      <c r="K139" s="203"/>
      <c r="L139" s="208"/>
      <c r="M139" s="209"/>
      <c r="N139" s="210"/>
      <c r="O139" s="210"/>
      <c r="P139" s="211">
        <f>P140</f>
        <v>0</v>
      </c>
      <c r="Q139" s="210"/>
      <c r="R139" s="211">
        <f>R140</f>
        <v>0</v>
      </c>
      <c r="S139" s="210"/>
      <c r="T139" s="212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3" t="s">
        <v>163</v>
      </c>
      <c r="AT139" s="214" t="s">
        <v>72</v>
      </c>
      <c r="AU139" s="214" t="s">
        <v>81</v>
      </c>
      <c r="AY139" s="213" t="s">
        <v>138</v>
      </c>
      <c r="BK139" s="215">
        <f>BK140</f>
        <v>0</v>
      </c>
    </row>
    <row r="140" s="2" customFormat="1" ht="16.5" customHeight="1">
      <c r="A140" s="37"/>
      <c r="B140" s="38"/>
      <c r="C140" s="218" t="s">
        <v>161</v>
      </c>
      <c r="D140" s="218" t="s">
        <v>140</v>
      </c>
      <c r="E140" s="219" t="s">
        <v>194</v>
      </c>
      <c r="F140" s="220" t="s">
        <v>195</v>
      </c>
      <c r="G140" s="221" t="s">
        <v>185</v>
      </c>
      <c r="H140" s="222">
        <v>1</v>
      </c>
      <c r="I140" s="223"/>
      <c r="J140" s="224">
        <f>ROUND(I140*H140,2)</f>
        <v>0</v>
      </c>
      <c r="K140" s="225"/>
      <c r="L140" s="43"/>
      <c r="M140" s="226" t="s">
        <v>1</v>
      </c>
      <c r="N140" s="227" t="s">
        <v>38</v>
      </c>
      <c r="O140" s="90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30" t="s">
        <v>186</v>
      </c>
      <c r="AT140" s="230" t="s">
        <v>140</v>
      </c>
      <c r="AU140" s="230" t="s">
        <v>83</v>
      </c>
      <c r="AY140" s="16" t="s">
        <v>138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6" t="s">
        <v>81</v>
      </c>
      <c r="BK140" s="231">
        <f>ROUND(I140*H140,2)</f>
        <v>0</v>
      </c>
      <c r="BL140" s="16" t="s">
        <v>186</v>
      </c>
      <c r="BM140" s="230" t="s">
        <v>283</v>
      </c>
    </row>
    <row r="141" s="12" customFormat="1" ht="22.8" customHeight="1">
      <c r="A141" s="12"/>
      <c r="B141" s="202"/>
      <c r="C141" s="203"/>
      <c r="D141" s="204" t="s">
        <v>72</v>
      </c>
      <c r="E141" s="216" t="s">
        <v>197</v>
      </c>
      <c r="F141" s="216" t="s">
        <v>198</v>
      </c>
      <c r="G141" s="203"/>
      <c r="H141" s="203"/>
      <c r="I141" s="206"/>
      <c r="J141" s="217">
        <f>BK141</f>
        <v>0</v>
      </c>
      <c r="K141" s="203"/>
      <c r="L141" s="208"/>
      <c r="M141" s="209"/>
      <c r="N141" s="210"/>
      <c r="O141" s="210"/>
      <c r="P141" s="211">
        <f>P142</f>
        <v>0</v>
      </c>
      <c r="Q141" s="210"/>
      <c r="R141" s="211">
        <f>R142</f>
        <v>0</v>
      </c>
      <c r="S141" s="210"/>
      <c r="T141" s="212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3" t="s">
        <v>163</v>
      </c>
      <c r="AT141" s="214" t="s">
        <v>72</v>
      </c>
      <c r="AU141" s="214" t="s">
        <v>81</v>
      </c>
      <c r="AY141" s="213" t="s">
        <v>138</v>
      </c>
      <c r="BK141" s="215">
        <f>BK142</f>
        <v>0</v>
      </c>
    </row>
    <row r="142" s="2" customFormat="1" ht="16.5" customHeight="1">
      <c r="A142" s="37"/>
      <c r="B142" s="38"/>
      <c r="C142" s="218" t="s">
        <v>193</v>
      </c>
      <c r="D142" s="218" t="s">
        <v>140</v>
      </c>
      <c r="E142" s="219" t="s">
        <v>200</v>
      </c>
      <c r="F142" s="220" t="s">
        <v>201</v>
      </c>
      <c r="G142" s="221" t="s">
        <v>185</v>
      </c>
      <c r="H142" s="222">
        <v>1</v>
      </c>
      <c r="I142" s="223"/>
      <c r="J142" s="224">
        <f>ROUND(I142*H142,2)</f>
        <v>0</v>
      </c>
      <c r="K142" s="225"/>
      <c r="L142" s="43"/>
      <c r="M142" s="255" t="s">
        <v>1</v>
      </c>
      <c r="N142" s="256" t="s">
        <v>38</v>
      </c>
      <c r="O142" s="257"/>
      <c r="P142" s="258">
        <f>O142*H142</f>
        <v>0</v>
      </c>
      <c r="Q142" s="258">
        <v>0</v>
      </c>
      <c r="R142" s="258">
        <f>Q142*H142</f>
        <v>0</v>
      </c>
      <c r="S142" s="258">
        <v>0</v>
      </c>
      <c r="T142" s="25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0" t="s">
        <v>186</v>
      </c>
      <c r="AT142" s="230" t="s">
        <v>140</v>
      </c>
      <c r="AU142" s="230" t="s">
        <v>83</v>
      </c>
      <c r="AY142" s="16" t="s">
        <v>138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6" t="s">
        <v>81</v>
      </c>
      <c r="BK142" s="231">
        <f>ROUND(I142*H142,2)</f>
        <v>0</v>
      </c>
      <c r="BL142" s="16" t="s">
        <v>186</v>
      </c>
      <c r="BM142" s="230" t="s">
        <v>284</v>
      </c>
    </row>
    <row r="143" s="2" customFormat="1" ht="6.96" customHeight="1">
      <c r="A143" s="37"/>
      <c r="B143" s="65"/>
      <c r="C143" s="66"/>
      <c r="D143" s="66"/>
      <c r="E143" s="66"/>
      <c r="F143" s="66"/>
      <c r="G143" s="66"/>
      <c r="H143" s="66"/>
      <c r="I143" s="66"/>
      <c r="J143" s="66"/>
      <c r="K143" s="66"/>
      <c r="L143" s="43"/>
      <c r="M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</row>
  </sheetData>
  <sheetProtection sheet="1" autoFilter="0" formatColumns="0" formatRows="0" objects="1" scenarios="1" spinCount="100000" saltValue="f3ovCI4cz0ZrAtM0zLget7bwzgn5v/WweD6ORdaxnTcTrnAMYHB+SFwZHkQctZo3a4O/0AJlYf0U/yziePfwxw==" hashValue="GxVB0rTSl/L8+WKFersbE8mjG8MQc5MOsvPNyJippZh6+WpIcmUbHp5t8fjLs3J3eSqK5phlpVFZfC6emCcq9A==" algorithmName="SHA-512" password="CC35"/>
  <autoFilter ref="C122:K142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101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s="1" customFormat="1" ht="24.96" customHeight="1">
      <c r="B4" s="19"/>
      <c r="D4" s="137" t="s">
        <v>108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Čištění mostů a propustků u OŘ Plzeň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109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285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23. 7. 2025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ROUND((SUM(BE123:BE142)),  2)</f>
        <v>0</v>
      </c>
      <c r="G33" s="37"/>
      <c r="H33" s="37"/>
      <c r="I33" s="154">
        <v>0.20999999999999999</v>
      </c>
      <c r="J33" s="153">
        <f>ROUND(((SUM(BE123:BE142))*I33),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ROUND((SUM(BF123:BF142)),  2)</f>
        <v>0</v>
      </c>
      <c r="G34" s="37"/>
      <c r="H34" s="37"/>
      <c r="I34" s="154">
        <v>0.12</v>
      </c>
      <c r="J34" s="153">
        <f>ROUND(((SUM(BF123:BF142))*I34),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ROUND((SUM(BG123:BG142)),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ROUND((SUM(BH123:BH142)),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ROUND((SUM(BI123:BI142)),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Čištění mostů a propustků u OŘ Plzeň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109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SO-07 - TÚ 1791 Rybník-Lipno nad Vltavou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23. 7. 2025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112</v>
      </c>
      <c r="D94" s="175"/>
      <c r="E94" s="175"/>
      <c r="F94" s="175"/>
      <c r="G94" s="175"/>
      <c r="H94" s="175"/>
      <c r="I94" s="175"/>
      <c r="J94" s="176" t="s">
        <v>113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114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115</v>
      </c>
    </row>
    <row r="97" s="9" customFormat="1" ht="24.96" customHeight="1">
      <c r="A97" s="9"/>
      <c r="B97" s="178"/>
      <c r="C97" s="179"/>
      <c r="D97" s="180" t="s">
        <v>116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117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118</v>
      </c>
      <c r="E99" s="187"/>
      <c r="F99" s="187"/>
      <c r="G99" s="187"/>
      <c r="H99" s="187"/>
      <c r="I99" s="187"/>
      <c r="J99" s="188">
        <f>J132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8"/>
      <c r="C100" s="179"/>
      <c r="D100" s="180" t="s">
        <v>119</v>
      </c>
      <c r="E100" s="181"/>
      <c r="F100" s="181"/>
      <c r="G100" s="181"/>
      <c r="H100" s="181"/>
      <c r="I100" s="181"/>
      <c r="J100" s="182">
        <f>J135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4"/>
      <c r="C101" s="185"/>
      <c r="D101" s="186" t="s">
        <v>120</v>
      </c>
      <c r="E101" s="187"/>
      <c r="F101" s="187"/>
      <c r="G101" s="187"/>
      <c r="H101" s="187"/>
      <c r="I101" s="187"/>
      <c r="J101" s="188">
        <f>J136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121</v>
      </c>
      <c r="E102" s="187"/>
      <c r="F102" s="187"/>
      <c r="G102" s="187"/>
      <c r="H102" s="187"/>
      <c r="I102" s="187"/>
      <c r="J102" s="188">
        <f>J139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122</v>
      </c>
      <c r="E103" s="187"/>
      <c r="F103" s="187"/>
      <c r="G103" s="187"/>
      <c r="H103" s="187"/>
      <c r="I103" s="187"/>
      <c r="J103" s="188">
        <f>J141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123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Čištění mostů a propustků u OŘ Plzeň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109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SO-07 - TÚ 1791 Rybník-Lipno nad Vltavou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 xml:space="preserve"> </v>
      </c>
      <c r="G117" s="39"/>
      <c r="H117" s="39"/>
      <c r="I117" s="31" t="s">
        <v>22</v>
      </c>
      <c r="J117" s="78" t="str">
        <f>IF(J12="","",J12)</f>
        <v>23. 7. 2025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29</v>
      </c>
      <c r="J119" s="35" t="str">
        <f>E21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27</v>
      </c>
      <c r="D120" s="39"/>
      <c r="E120" s="39"/>
      <c r="F120" s="26" t="str">
        <f>IF(E18="","",E18)</f>
        <v>Vyplň údaj</v>
      </c>
      <c r="G120" s="39"/>
      <c r="H120" s="39"/>
      <c r="I120" s="31" t="s">
        <v>31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124</v>
      </c>
      <c r="D122" s="193" t="s">
        <v>58</v>
      </c>
      <c r="E122" s="193" t="s">
        <v>54</v>
      </c>
      <c r="F122" s="193" t="s">
        <v>55</v>
      </c>
      <c r="G122" s="193" t="s">
        <v>125</v>
      </c>
      <c r="H122" s="193" t="s">
        <v>126</v>
      </c>
      <c r="I122" s="193" t="s">
        <v>127</v>
      </c>
      <c r="J122" s="194" t="s">
        <v>113</v>
      </c>
      <c r="K122" s="195" t="s">
        <v>128</v>
      </c>
      <c r="L122" s="196"/>
      <c r="M122" s="99" t="s">
        <v>1</v>
      </c>
      <c r="N122" s="100" t="s">
        <v>37</v>
      </c>
      <c r="O122" s="100" t="s">
        <v>129</v>
      </c>
      <c r="P122" s="100" t="s">
        <v>130</v>
      </c>
      <c r="Q122" s="100" t="s">
        <v>131</v>
      </c>
      <c r="R122" s="100" t="s">
        <v>132</v>
      </c>
      <c r="S122" s="100" t="s">
        <v>133</v>
      </c>
      <c r="T122" s="101" t="s">
        <v>134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135</v>
      </c>
      <c r="D123" s="39"/>
      <c r="E123" s="39"/>
      <c r="F123" s="39"/>
      <c r="G123" s="39"/>
      <c r="H123" s="39"/>
      <c r="I123" s="39"/>
      <c r="J123" s="197">
        <f>BK123</f>
        <v>0</v>
      </c>
      <c r="K123" s="39"/>
      <c r="L123" s="43"/>
      <c r="M123" s="102"/>
      <c r="N123" s="198"/>
      <c r="O123" s="103"/>
      <c r="P123" s="199">
        <f>P124+P135</f>
        <v>0</v>
      </c>
      <c r="Q123" s="103"/>
      <c r="R123" s="199">
        <f>R124+R135</f>
        <v>0</v>
      </c>
      <c r="S123" s="103"/>
      <c r="T123" s="200">
        <f>T124+T135</f>
        <v>0.011599999999999999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72</v>
      </c>
      <c r="AU123" s="16" t="s">
        <v>115</v>
      </c>
      <c r="BK123" s="201">
        <f>BK124+BK135</f>
        <v>0</v>
      </c>
    </row>
    <row r="124" s="12" customFormat="1" ht="25.92" customHeight="1">
      <c r="A124" s="12"/>
      <c r="B124" s="202"/>
      <c r="C124" s="203"/>
      <c r="D124" s="204" t="s">
        <v>72</v>
      </c>
      <c r="E124" s="205" t="s">
        <v>136</v>
      </c>
      <c r="F124" s="205" t="s">
        <v>137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P125+P132</f>
        <v>0</v>
      </c>
      <c r="Q124" s="210"/>
      <c r="R124" s="211">
        <f>R125+R132</f>
        <v>0</v>
      </c>
      <c r="S124" s="210"/>
      <c r="T124" s="212">
        <f>T125+T132</f>
        <v>0.011599999999999999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81</v>
      </c>
      <c r="AT124" s="214" t="s">
        <v>72</v>
      </c>
      <c r="AU124" s="214" t="s">
        <v>73</v>
      </c>
      <c r="AY124" s="213" t="s">
        <v>138</v>
      </c>
      <c r="BK124" s="215">
        <f>BK125+BK132</f>
        <v>0</v>
      </c>
    </row>
    <row r="125" s="12" customFormat="1" ht="22.8" customHeight="1">
      <c r="A125" s="12"/>
      <c r="B125" s="202"/>
      <c r="C125" s="203"/>
      <c r="D125" s="204" t="s">
        <v>72</v>
      </c>
      <c r="E125" s="216" t="s">
        <v>81</v>
      </c>
      <c r="F125" s="216" t="s">
        <v>139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SUM(P126:P131)</f>
        <v>0</v>
      </c>
      <c r="Q125" s="210"/>
      <c r="R125" s="211">
        <f>SUM(R126:R131)</f>
        <v>0</v>
      </c>
      <c r="S125" s="210"/>
      <c r="T125" s="212">
        <f>SUM(T126:T131)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81</v>
      </c>
      <c r="AT125" s="214" t="s">
        <v>72</v>
      </c>
      <c r="AU125" s="214" t="s">
        <v>81</v>
      </c>
      <c r="AY125" s="213" t="s">
        <v>138</v>
      </c>
      <c r="BK125" s="215">
        <f>SUM(BK126:BK131)</f>
        <v>0</v>
      </c>
    </row>
    <row r="126" s="2" customFormat="1" ht="37.8" customHeight="1">
      <c r="A126" s="37"/>
      <c r="B126" s="38"/>
      <c r="C126" s="218" t="s">
        <v>81</v>
      </c>
      <c r="D126" s="218" t="s">
        <v>140</v>
      </c>
      <c r="E126" s="219" t="s">
        <v>146</v>
      </c>
      <c r="F126" s="220" t="s">
        <v>147</v>
      </c>
      <c r="G126" s="221" t="s">
        <v>148</v>
      </c>
      <c r="H126" s="222">
        <v>11.6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144</v>
      </c>
      <c r="AT126" s="230" t="s">
        <v>140</v>
      </c>
      <c r="AU126" s="230" t="s">
        <v>83</v>
      </c>
      <c r="AY126" s="16" t="s">
        <v>138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144</v>
      </c>
      <c r="BM126" s="230" t="s">
        <v>286</v>
      </c>
    </row>
    <row r="127" s="13" customFormat="1">
      <c r="A127" s="13"/>
      <c r="B127" s="232"/>
      <c r="C127" s="233"/>
      <c r="D127" s="234" t="s">
        <v>150</v>
      </c>
      <c r="E127" s="235" t="s">
        <v>1</v>
      </c>
      <c r="F127" s="236" t="s">
        <v>287</v>
      </c>
      <c r="G127" s="233"/>
      <c r="H127" s="237">
        <v>11.6</v>
      </c>
      <c r="I127" s="238"/>
      <c r="J127" s="233"/>
      <c r="K127" s="233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150</v>
      </c>
      <c r="AU127" s="243" t="s">
        <v>83</v>
      </c>
      <c r="AV127" s="13" t="s">
        <v>83</v>
      </c>
      <c r="AW127" s="13" t="s">
        <v>30</v>
      </c>
      <c r="AX127" s="13" t="s">
        <v>73</v>
      </c>
      <c r="AY127" s="243" t="s">
        <v>138</v>
      </c>
    </row>
    <row r="128" s="14" customFormat="1">
      <c r="A128" s="14"/>
      <c r="B128" s="244"/>
      <c r="C128" s="245"/>
      <c r="D128" s="234" t="s">
        <v>150</v>
      </c>
      <c r="E128" s="246" t="s">
        <v>1</v>
      </c>
      <c r="F128" s="247" t="s">
        <v>152</v>
      </c>
      <c r="G128" s="245"/>
      <c r="H128" s="248">
        <v>11.6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150</v>
      </c>
      <c r="AU128" s="254" t="s">
        <v>83</v>
      </c>
      <c r="AV128" s="14" t="s">
        <v>144</v>
      </c>
      <c r="AW128" s="14" t="s">
        <v>30</v>
      </c>
      <c r="AX128" s="14" t="s">
        <v>81</v>
      </c>
      <c r="AY128" s="254" t="s">
        <v>138</v>
      </c>
    </row>
    <row r="129" s="2" customFormat="1" ht="24.15" customHeight="1">
      <c r="A129" s="37"/>
      <c r="B129" s="38"/>
      <c r="C129" s="218" t="s">
        <v>83</v>
      </c>
      <c r="D129" s="218" t="s">
        <v>140</v>
      </c>
      <c r="E129" s="219" t="s">
        <v>158</v>
      </c>
      <c r="F129" s="220" t="s">
        <v>159</v>
      </c>
      <c r="G129" s="221" t="s">
        <v>148</v>
      </c>
      <c r="H129" s="222">
        <v>11.6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144</v>
      </c>
      <c r="AT129" s="230" t="s">
        <v>140</v>
      </c>
      <c r="AU129" s="230" t="s">
        <v>83</v>
      </c>
      <c r="AY129" s="16" t="s">
        <v>138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144</v>
      </c>
      <c r="BM129" s="230" t="s">
        <v>288</v>
      </c>
    </row>
    <row r="130" s="2" customFormat="1" ht="33" customHeight="1">
      <c r="A130" s="37"/>
      <c r="B130" s="38"/>
      <c r="C130" s="218" t="s">
        <v>153</v>
      </c>
      <c r="D130" s="218" t="s">
        <v>140</v>
      </c>
      <c r="E130" s="219" t="s">
        <v>230</v>
      </c>
      <c r="F130" s="220" t="s">
        <v>231</v>
      </c>
      <c r="G130" s="221" t="s">
        <v>148</v>
      </c>
      <c r="H130" s="222">
        <v>11.6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38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144</v>
      </c>
      <c r="AT130" s="230" t="s">
        <v>140</v>
      </c>
      <c r="AU130" s="230" t="s">
        <v>83</v>
      </c>
      <c r="AY130" s="16" t="s">
        <v>138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81</v>
      </c>
      <c r="BK130" s="231">
        <f>ROUND(I130*H130,2)</f>
        <v>0</v>
      </c>
      <c r="BL130" s="16" t="s">
        <v>144</v>
      </c>
      <c r="BM130" s="230" t="s">
        <v>289</v>
      </c>
    </row>
    <row r="131" s="2" customFormat="1" ht="37.8" customHeight="1">
      <c r="A131" s="37"/>
      <c r="B131" s="38"/>
      <c r="C131" s="218" t="s">
        <v>144</v>
      </c>
      <c r="D131" s="218" t="s">
        <v>140</v>
      </c>
      <c r="E131" s="219" t="s">
        <v>209</v>
      </c>
      <c r="F131" s="220" t="s">
        <v>210</v>
      </c>
      <c r="G131" s="221" t="s">
        <v>143</v>
      </c>
      <c r="H131" s="222">
        <v>5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144</v>
      </c>
      <c r="AT131" s="230" t="s">
        <v>140</v>
      </c>
      <c r="AU131" s="230" t="s">
        <v>83</v>
      </c>
      <c r="AY131" s="16" t="s">
        <v>138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144</v>
      </c>
      <c r="BM131" s="230" t="s">
        <v>290</v>
      </c>
    </row>
    <row r="132" s="12" customFormat="1" ht="22.8" customHeight="1">
      <c r="A132" s="12"/>
      <c r="B132" s="202"/>
      <c r="C132" s="203"/>
      <c r="D132" s="204" t="s">
        <v>72</v>
      </c>
      <c r="E132" s="216" t="s">
        <v>161</v>
      </c>
      <c r="F132" s="216" t="s">
        <v>162</v>
      </c>
      <c r="G132" s="203"/>
      <c r="H132" s="203"/>
      <c r="I132" s="206"/>
      <c r="J132" s="217">
        <f>BK132</f>
        <v>0</v>
      </c>
      <c r="K132" s="203"/>
      <c r="L132" s="208"/>
      <c r="M132" s="209"/>
      <c r="N132" s="210"/>
      <c r="O132" s="210"/>
      <c r="P132" s="211">
        <f>SUM(P133:P134)</f>
        <v>0</v>
      </c>
      <c r="Q132" s="210"/>
      <c r="R132" s="211">
        <f>SUM(R133:R134)</f>
        <v>0</v>
      </c>
      <c r="S132" s="210"/>
      <c r="T132" s="212">
        <f>SUM(T133:T134)</f>
        <v>0.011599999999999999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3" t="s">
        <v>81</v>
      </c>
      <c r="AT132" s="214" t="s">
        <v>72</v>
      </c>
      <c r="AU132" s="214" t="s">
        <v>81</v>
      </c>
      <c r="AY132" s="213" t="s">
        <v>138</v>
      </c>
      <c r="BK132" s="215">
        <f>SUM(BK133:BK134)</f>
        <v>0</v>
      </c>
    </row>
    <row r="133" s="2" customFormat="1" ht="24.15" customHeight="1">
      <c r="A133" s="37"/>
      <c r="B133" s="38"/>
      <c r="C133" s="218" t="s">
        <v>163</v>
      </c>
      <c r="D133" s="218" t="s">
        <v>140</v>
      </c>
      <c r="E133" s="219" t="s">
        <v>212</v>
      </c>
      <c r="F133" s="220" t="s">
        <v>213</v>
      </c>
      <c r="G133" s="221" t="s">
        <v>148</v>
      </c>
      <c r="H133" s="222">
        <v>6.5999999999999996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38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0.001</v>
      </c>
      <c r="T133" s="229">
        <f>S133*H133</f>
        <v>0.0066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144</v>
      </c>
      <c r="AT133" s="230" t="s">
        <v>140</v>
      </c>
      <c r="AU133" s="230" t="s">
        <v>83</v>
      </c>
      <c r="AY133" s="16" t="s">
        <v>138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144</v>
      </c>
      <c r="BM133" s="230" t="s">
        <v>291</v>
      </c>
    </row>
    <row r="134" s="2" customFormat="1" ht="24.15" customHeight="1">
      <c r="A134" s="37"/>
      <c r="B134" s="38"/>
      <c r="C134" s="218" t="s">
        <v>168</v>
      </c>
      <c r="D134" s="218" t="s">
        <v>140</v>
      </c>
      <c r="E134" s="219" t="s">
        <v>216</v>
      </c>
      <c r="F134" s="220" t="s">
        <v>175</v>
      </c>
      <c r="G134" s="221" t="s">
        <v>148</v>
      </c>
      <c r="H134" s="222">
        <v>5</v>
      </c>
      <c r="I134" s="223"/>
      <c r="J134" s="224">
        <f>ROUND(I134*H134,2)</f>
        <v>0</v>
      </c>
      <c r="K134" s="225"/>
      <c r="L134" s="43"/>
      <c r="M134" s="226" t="s">
        <v>1</v>
      </c>
      <c r="N134" s="227" t="s">
        <v>38</v>
      </c>
      <c r="O134" s="90"/>
      <c r="P134" s="228">
        <f>O134*H134</f>
        <v>0</v>
      </c>
      <c r="Q134" s="228">
        <v>0</v>
      </c>
      <c r="R134" s="228">
        <f>Q134*H134</f>
        <v>0</v>
      </c>
      <c r="S134" s="228">
        <v>0.001</v>
      </c>
      <c r="T134" s="229">
        <f>S134*H134</f>
        <v>0.0050000000000000001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0" t="s">
        <v>144</v>
      </c>
      <c r="AT134" s="230" t="s">
        <v>140</v>
      </c>
      <c r="AU134" s="230" t="s">
        <v>83</v>
      </c>
      <c r="AY134" s="16" t="s">
        <v>138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6" t="s">
        <v>81</v>
      </c>
      <c r="BK134" s="231">
        <f>ROUND(I134*H134,2)</f>
        <v>0</v>
      </c>
      <c r="BL134" s="16" t="s">
        <v>144</v>
      </c>
      <c r="BM134" s="230" t="s">
        <v>292</v>
      </c>
    </row>
    <row r="135" s="12" customFormat="1" ht="25.92" customHeight="1">
      <c r="A135" s="12"/>
      <c r="B135" s="202"/>
      <c r="C135" s="203"/>
      <c r="D135" s="204" t="s">
        <v>72</v>
      </c>
      <c r="E135" s="205" t="s">
        <v>178</v>
      </c>
      <c r="F135" s="205" t="s">
        <v>179</v>
      </c>
      <c r="G135" s="203"/>
      <c r="H135" s="203"/>
      <c r="I135" s="206"/>
      <c r="J135" s="207">
        <f>BK135</f>
        <v>0</v>
      </c>
      <c r="K135" s="203"/>
      <c r="L135" s="208"/>
      <c r="M135" s="209"/>
      <c r="N135" s="210"/>
      <c r="O135" s="210"/>
      <c r="P135" s="211">
        <f>P136+P139+P141</f>
        <v>0</v>
      </c>
      <c r="Q135" s="210"/>
      <c r="R135" s="211">
        <f>R136+R139+R141</f>
        <v>0</v>
      </c>
      <c r="S135" s="210"/>
      <c r="T135" s="212">
        <f>T136+T139+T141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3" t="s">
        <v>163</v>
      </c>
      <c r="AT135" s="214" t="s">
        <v>72</v>
      </c>
      <c r="AU135" s="214" t="s">
        <v>73</v>
      </c>
      <c r="AY135" s="213" t="s">
        <v>138</v>
      </c>
      <c r="BK135" s="215">
        <f>BK136+BK139+BK141</f>
        <v>0</v>
      </c>
    </row>
    <row r="136" s="12" customFormat="1" ht="22.8" customHeight="1">
      <c r="A136" s="12"/>
      <c r="B136" s="202"/>
      <c r="C136" s="203"/>
      <c r="D136" s="204" t="s">
        <v>72</v>
      </c>
      <c r="E136" s="216" t="s">
        <v>180</v>
      </c>
      <c r="F136" s="216" t="s">
        <v>181</v>
      </c>
      <c r="G136" s="203"/>
      <c r="H136" s="203"/>
      <c r="I136" s="206"/>
      <c r="J136" s="217">
        <f>BK136</f>
        <v>0</v>
      </c>
      <c r="K136" s="203"/>
      <c r="L136" s="208"/>
      <c r="M136" s="209"/>
      <c r="N136" s="210"/>
      <c r="O136" s="210"/>
      <c r="P136" s="211">
        <f>SUM(P137:P138)</f>
        <v>0</v>
      </c>
      <c r="Q136" s="210"/>
      <c r="R136" s="211">
        <f>SUM(R137:R138)</f>
        <v>0</v>
      </c>
      <c r="S136" s="210"/>
      <c r="T136" s="212">
        <f>SUM(T137:T138)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3" t="s">
        <v>163</v>
      </c>
      <c r="AT136" s="214" t="s">
        <v>72</v>
      </c>
      <c r="AU136" s="214" t="s">
        <v>81</v>
      </c>
      <c r="AY136" s="213" t="s">
        <v>138</v>
      </c>
      <c r="BK136" s="215">
        <f>SUM(BK137:BK138)</f>
        <v>0</v>
      </c>
    </row>
    <row r="137" s="2" customFormat="1" ht="16.5" customHeight="1">
      <c r="A137" s="37"/>
      <c r="B137" s="38"/>
      <c r="C137" s="218" t="s">
        <v>173</v>
      </c>
      <c r="D137" s="218" t="s">
        <v>140</v>
      </c>
      <c r="E137" s="219" t="s">
        <v>183</v>
      </c>
      <c r="F137" s="220" t="s">
        <v>184</v>
      </c>
      <c r="G137" s="221" t="s">
        <v>185</v>
      </c>
      <c r="H137" s="222">
        <v>1</v>
      </c>
      <c r="I137" s="223"/>
      <c r="J137" s="224">
        <f>ROUND(I137*H137,2)</f>
        <v>0</v>
      </c>
      <c r="K137" s="225"/>
      <c r="L137" s="43"/>
      <c r="M137" s="226" t="s">
        <v>1</v>
      </c>
      <c r="N137" s="227" t="s">
        <v>38</v>
      </c>
      <c r="O137" s="90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0" t="s">
        <v>186</v>
      </c>
      <c r="AT137" s="230" t="s">
        <v>140</v>
      </c>
      <c r="AU137" s="230" t="s">
        <v>83</v>
      </c>
      <c r="AY137" s="16" t="s">
        <v>138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6" t="s">
        <v>81</v>
      </c>
      <c r="BK137" s="231">
        <f>ROUND(I137*H137,2)</f>
        <v>0</v>
      </c>
      <c r="BL137" s="16" t="s">
        <v>186</v>
      </c>
      <c r="BM137" s="230" t="s">
        <v>293</v>
      </c>
    </row>
    <row r="138" s="2" customFormat="1" ht="16.5" customHeight="1">
      <c r="A138" s="37"/>
      <c r="B138" s="38"/>
      <c r="C138" s="218" t="s">
        <v>182</v>
      </c>
      <c r="D138" s="218" t="s">
        <v>140</v>
      </c>
      <c r="E138" s="219" t="s">
        <v>188</v>
      </c>
      <c r="F138" s="220" t="s">
        <v>189</v>
      </c>
      <c r="G138" s="221" t="s">
        <v>185</v>
      </c>
      <c r="H138" s="222">
        <v>1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186</v>
      </c>
      <c r="AT138" s="230" t="s">
        <v>140</v>
      </c>
      <c r="AU138" s="230" t="s">
        <v>83</v>
      </c>
      <c r="AY138" s="16" t="s">
        <v>138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186</v>
      </c>
      <c r="BM138" s="230" t="s">
        <v>294</v>
      </c>
    </row>
    <row r="139" s="12" customFormat="1" ht="22.8" customHeight="1">
      <c r="A139" s="12"/>
      <c r="B139" s="202"/>
      <c r="C139" s="203"/>
      <c r="D139" s="204" t="s">
        <v>72</v>
      </c>
      <c r="E139" s="216" t="s">
        <v>191</v>
      </c>
      <c r="F139" s="216" t="s">
        <v>192</v>
      </c>
      <c r="G139" s="203"/>
      <c r="H139" s="203"/>
      <c r="I139" s="206"/>
      <c r="J139" s="217">
        <f>BK139</f>
        <v>0</v>
      </c>
      <c r="K139" s="203"/>
      <c r="L139" s="208"/>
      <c r="M139" s="209"/>
      <c r="N139" s="210"/>
      <c r="O139" s="210"/>
      <c r="P139" s="211">
        <f>P140</f>
        <v>0</v>
      </c>
      <c r="Q139" s="210"/>
      <c r="R139" s="211">
        <f>R140</f>
        <v>0</v>
      </c>
      <c r="S139" s="210"/>
      <c r="T139" s="212">
        <f>T140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3" t="s">
        <v>163</v>
      </c>
      <c r="AT139" s="214" t="s">
        <v>72</v>
      </c>
      <c r="AU139" s="214" t="s">
        <v>81</v>
      </c>
      <c r="AY139" s="213" t="s">
        <v>138</v>
      </c>
      <c r="BK139" s="215">
        <f>BK140</f>
        <v>0</v>
      </c>
    </row>
    <row r="140" s="2" customFormat="1" ht="16.5" customHeight="1">
      <c r="A140" s="37"/>
      <c r="B140" s="38"/>
      <c r="C140" s="218" t="s">
        <v>161</v>
      </c>
      <c r="D140" s="218" t="s">
        <v>140</v>
      </c>
      <c r="E140" s="219" t="s">
        <v>194</v>
      </c>
      <c r="F140" s="220" t="s">
        <v>195</v>
      </c>
      <c r="G140" s="221" t="s">
        <v>185</v>
      </c>
      <c r="H140" s="222">
        <v>1</v>
      </c>
      <c r="I140" s="223"/>
      <c r="J140" s="224">
        <f>ROUND(I140*H140,2)</f>
        <v>0</v>
      </c>
      <c r="K140" s="225"/>
      <c r="L140" s="43"/>
      <c r="M140" s="226" t="s">
        <v>1</v>
      </c>
      <c r="N140" s="227" t="s">
        <v>38</v>
      </c>
      <c r="O140" s="90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30" t="s">
        <v>186</v>
      </c>
      <c r="AT140" s="230" t="s">
        <v>140</v>
      </c>
      <c r="AU140" s="230" t="s">
        <v>83</v>
      </c>
      <c r="AY140" s="16" t="s">
        <v>138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6" t="s">
        <v>81</v>
      </c>
      <c r="BK140" s="231">
        <f>ROUND(I140*H140,2)</f>
        <v>0</v>
      </c>
      <c r="BL140" s="16" t="s">
        <v>186</v>
      </c>
      <c r="BM140" s="230" t="s">
        <v>295</v>
      </c>
    </row>
    <row r="141" s="12" customFormat="1" ht="22.8" customHeight="1">
      <c r="A141" s="12"/>
      <c r="B141" s="202"/>
      <c r="C141" s="203"/>
      <c r="D141" s="204" t="s">
        <v>72</v>
      </c>
      <c r="E141" s="216" t="s">
        <v>197</v>
      </c>
      <c r="F141" s="216" t="s">
        <v>198</v>
      </c>
      <c r="G141" s="203"/>
      <c r="H141" s="203"/>
      <c r="I141" s="206"/>
      <c r="J141" s="217">
        <f>BK141</f>
        <v>0</v>
      </c>
      <c r="K141" s="203"/>
      <c r="L141" s="208"/>
      <c r="M141" s="209"/>
      <c r="N141" s="210"/>
      <c r="O141" s="210"/>
      <c r="P141" s="211">
        <f>P142</f>
        <v>0</v>
      </c>
      <c r="Q141" s="210"/>
      <c r="R141" s="211">
        <f>R142</f>
        <v>0</v>
      </c>
      <c r="S141" s="210"/>
      <c r="T141" s="212">
        <f>T142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3" t="s">
        <v>163</v>
      </c>
      <c r="AT141" s="214" t="s">
        <v>72</v>
      </c>
      <c r="AU141" s="214" t="s">
        <v>81</v>
      </c>
      <c r="AY141" s="213" t="s">
        <v>138</v>
      </c>
      <c r="BK141" s="215">
        <f>BK142</f>
        <v>0</v>
      </c>
    </row>
    <row r="142" s="2" customFormat="1" ht="16.5" customHeight="1">
      <c r="A142" s="37"/>
      <c r="B142" s="38"/>
      <c r="C142" s="218" t="s">
        <v>193</v>
      </c>
      <c r="D142" s="218" t="s">
        <v>140</v>
      </c>
      <c r="E142" s="219" t="s">
        <v>200</v>
      </c>
      <c r="F142" s="220" t="s">
        <v>201</v>
      </c>
      <c r="G142" s="221" t="s">
        <v>185</v>
      </c>
      <c r="H142" s="222">
        <v>1</v>
      </c>
      <c r="I142" s="223"/>
      <c r="J142" s="224">
        <f>ROUND(I142*H142,2)</f>
        <v>0</v>
      </c>
      <c r="K142" s="225"/>
      <c r="L142" s="43"/>
      <c r="M142" s="255" t="s">
        <v>1</v>
      </c>
      <c r="N142" s="256" t="s">
        <v>38</v>
      </c>
      <c r="O142" s="257"/>
      <c r="P142" s="258">
        <f>O142*H142</f>
        <v>0</v>
      </c>
      <c r="Q142" s="258">
        <v>0</v>
      </c>
      <c r="R142" s="258">
        <f>Q142*H142</f>
        <v>0</v>
      </c>
      <c r="S142" s="258">
        <v>0</v>
      </c>
      <c r="T142" s="25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0" t="s">
        <v>186</v>
      </c>
      <c r="AT142" s="230" t="s">
        <v>140</v>
      </c>
      <c r="AU142" s="230" t="s">
        <v>83</v>
      </c>
      <c r="AY142" s="16" t="s">
        <v>138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6" t="s">
        <v>81</v>
      </c>
      <c r="BK142" s="231">
        <f>ROUND(I142*H142,2)</f>
        <v>0</v>
      </c>
      <c r="BL142" s="16" t="s">
        <v>186</v>
      </c>
      <c r="BM142" s="230" t="s">
        <v>296</v>
      </c>
    </row>
    <row r="143" s="2" customFormat="1" ht="6.96" customHeight="1">
      <c r="A143" s="37"/>
      <c r="B143" s="65"/>
      <c r="C143" s="66"/>
      <c r="D143" s="66"/>
      <c r="E143" s="66"/>
      <c r="F143" s="66"/>
      <c r="G143" s="66"/>
      <c r="H143" s="66"/>
      <c r="I143" s="66"/>
      <c r="J143" s="66"/>
      <c r="K143" s="66"/>
      <c r="L143" s="43"/>
      <c r="M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</row>
  </sheetData>
  <sheetProtection sheet="1" autoFilter="0" formatColumns="0" formatRows="0" objects="1" scenarios="1" spinCount="100000" saltValue="Q+fTcaM4fGIiaNjq+ybUDC5Y0zt8Y1bkeJG5hELYZmMgOhtr9W4o1x4jYVn6cBeGr4zu8tyFg9Bi7E6zAtml5g==" hashValue="vWl1ePa7IIAYqc/RSI2uxcz0mWvEAJR1+EtAynjLqMKyenMFlhZZeooEkM3GRbiQngb2Q4+x1P7W0NHcfglcIg==" algorithmName="SHA-512" password="CC35"/>
  <autoFilter ref="C122:K142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104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s="1" customFormat="1" ht="24.96" customHeight="1">
      <c r="B4" s="19"/>
      <c r="D4" s="137" t="s">
        <v>108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Čištění mostů a propustků u OŘ Plzeň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109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297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23. 7. 2025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ROUND((SUM(BE123:BE148)),  2)</f>
        <v>0</v>
      </c>
      <c r="G33" s="37"/>
      <c r="H33" s="37"/>
      <c r="I33" s="154">
        <v>0.20999999999999999</v>
      </c>
      <c r="J33" s="153">
        <f>ROUND(((SUM(BE123:BE148))*I33),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ROUND((SUM(BF123:BF148)),  2)</f>
        <v>0</v>
      </c>
      <c r="G34" s="37"/>
      <c r="H34" s="37"/>
      <c r="I34" s="154">
        <v>0.12</v>
      </c>
      <c r="J34" s="153">
        <f>ROUND(((SUM(BF123:BF148))*I34),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ROUND((SUM(BG123:BG148)),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ROUND((SUM(BH123:BH148)),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ROUND((SUM(BI123:BI148)),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Čištění mostů a propustků u OŘ Plzeň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109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SO-08 - TÚ 1801 Veselí nad Lužnicí-Jihlava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23. 7. 2025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112</v>
      </c>
      <c r="D94" s="175"/>
      <c r="E94" s="175"/>
      <c r="F94" s="175"/>
      <c r="G94" s="175"/>
      <c r="H94" s="175"/>
      <c r="I94" s="175"/>
      <c r="J94" s="176" t="s">
        <v>113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114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115</v>
      </c>
    </row>
    <row r="97" s="9" customFormat="1" ht="24.96" customHeight="1">
      <c r="A97" s="9"/>
      <c r="B97" s="178"/>
      <c r="C97" s="179"/>
      <c r="D97" s="180" t="s">
        <v>116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117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118</v>
      </c>
      <c r="E99" s="187"/>
      <c r="F99" s="187"/>
      <c r="G99" s="187"/>
      <c r="H99" s="187"/>
      <c r="I99" s="187"/>
      <c r="J99" s="188">
        <f>J134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8"/>
      <c r="C100" s="179"/>
      <c r="D100" s="180" t="s">
        <v>119</v>
      </c>
      <c r="E100" s="181"/>
      <c r="F100" s="181"/>
      <c r="G100" s="181"/>
      <c r="H100" s="181"/>
      <c r="I100" s="181"/>
      <c r="J100" s="182">
        <f>J141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4"/>
      <c r="C101" s="185"/>
      <c r="D101" s="186" t="s">
        <v>120</v>
      </c>
      <c r="E101" s="187"/>
      <c r="F101" s="187"/>
      <c r="G101" s="187"/>
      <c r="H101" s="187"/>
      <c r="I101" s="187"/>
      <c r="J101" s="188">
        <f>J142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121</v>
      </c>
      <c r="E102" s="187"/>
      <c r="F102" s="187"/>
      <c r="G102" s="187"/>
      <c r="H102" s="187"/>
      <c r="I102" s="187"/>
      <c r="J102" s="188">
        <f>J145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122</v>
      </c>
      <c r="E103" s="187"/>
      <c r="F103" s="187"/>
      <c r="G103" s="187"/>
      <c r="H103" s="187"/>
      <c r="I103" s="187"/>
      <c r="J103" s="188">
        <f>J147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123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Čištění mostů a propustků u OŘ Plzeň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109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SO-08 - TÚ 1801 Veselí nad Lužnicí-Jihlava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 xml:space="preserve"> </v>
      </c>
      <c r="G117" s="39"/>
      <c r="H117" s="39"/>
      <c r="I117" s="31" t="s">
        <v>22</v>
      </c>
      <c r="J117" s="78" t="str">
        <f>IF(J12="","",J12)</f>
        <v>23. 7. 2025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29</v>
      </c>
      <c r="J119" s="35" t="str">
        <f>E21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27</v>
      </c>
      <c r="D120" s="39"/>
      <c r="E120" s="39"/>
      <c r="F120" s="26" t="str">
        <f>IF(E18="","",E18)</f>
        <v>Vyplň údaj</v>
      </c>
      <c r="G120" s="39"/>
      <c r="H120" s="39"/>
      <c r="I120" s="31" t="s">
        <v>31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124</v>
      </c>
      <c r="D122" s="193" t="s">
        <v>58</v>
      </c>
      <c r="E122" s="193" t="s">
        <v>54</v>
      </c>
      <c r="F122" s="193" t="s">
        <v>55</v>
      </c>
      <c r="G122" s="193" t="s">
        <v>125</v>
      </c>
      <c r="H122" s="193" t="s">
        <v>126</v>
      </c>
      <c r="I122" s="193" t="s">
        <v>127</v>
      </c>
      <c r="J122" s="194" t="s">
        <v>113</v>
      </c>
      <c r="K122" s="195" t="s">
        <v>128</v>
      </c>
      <c r="L122" s="196"/>
      <c r="M122" s="99" t="s">
        <v>1</v>
      </c>
      <c r="N122" s="100" t="s">
        <v>37</v>
      </c>
      <c r="O122" s="100" t="s">
        <v>129</v>
      </c>
      <c r="P122" s="100" t="s">
        <v>130</v>
      </c>
      <c r="Q122" s="100" t="s">
        <v>131</v>
      </c>
      <c r="R122" s="100" t="s">
        <v>132</v>
      </c>
      <c r="S122" s="100" t="s">
        <v>133</v>
      </c>
      <c r="T122" s="101" t="s">
        <v>134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135</v>
      </c>
      <c r="D123" s="39"/>
      <c r="E123" s="39"/>
      <c r="F123" s="39"/>
      <c r="G123" s="39"/>
      <c r="H123" s="39"/>
      <c r="I123" s="39"/>
      <c r="J123" s="197">
        <f>BK123</f>
        <v>0</v>
      </c>
      <c r="K123" s="39"/>
      <c r="L123" s="43"/>
      <c r="M123" s="102"/>
      <c r="N123" s="198"/>
      <c r="O123" s="103"/>
      <c r="P123" s="199">
        <f>P124+P141</f>
        <v>0</v>
      </c>
      <c r="Q123" s="103"/>
      <c r="R123" s="199">
        <f>R124+R141</f>
        <v>0</v>
      </c>
      <c r="S123" s="103"/>
      <c r="T123" s="200">
        <f>T124+T141</f>
        <v>0.059999999999999998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72</v>
      </c>
      <c r="AU123" s="16" t="s">
        <v>115</v>
      </c>
      <c r="BK123" s="201">
        <f>BK124+BK141</f>
        <v>0</v>
      </c>
    </row>
    <row r="124" s="12" customFormat="1" ht="25.92" customHeight="1">
      <c r="A124" s="12"/>
      <c r="B124" s="202"/>
      <c r="C124" s="203"/>
      <c r="D124" s="204" t="s">
        <v>72</v>
      </c>
      <c r="E124" s="205" t="s">
        <v>136</v>
      </c>
      <c r="F124" s="205" t="s">
        <v>137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P125+P134</f>
        <v>0</v>
      </c>
      <c r="Q124" s="210"/>
      <c r="R124" s="211">
        <f>R125+R134</f>
        <v>0</v>
      </c>
      <c r="S124" s="210"/>
      <c r="T124" s="212">
        <f>T125+T134</f>
        <v>0.059999999999999998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81</v>
      </c>
      <c r="AT124" s="214" t="s">
        <v>72</v>
      </c>
      <c r="AU124" s="214" t="s">
        <v>73</v>
      </c>
      <c r="AY124" s="213" t="s">
        <v>138</v>
      </c>
      <c r="BK124" s="215">
        <f>BK125+BK134</f>
        <v>0</v>
      </c>
    </row>
    <row r="125" s="12" customFormat="1" ht="22.8" customHeight="1">
      <c r="A125" s="12"/>
      <c r="B125" s="202"/>
      <c r="C125" s="203"/>
      <c r="D125" s="204" t="s">
        <v>72</v>
      </c>
      <c r="E125" s="216" t="s">
        <v>81</v>
      </c>
      <c r="F125" s="216" t="s">
        <v>139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SUM(P126:P133)</f>
        <v>0</v>
      </c>
      <c r="Q125" s="210"/>
      <c r="R125" s="211">
        <f>SUM(R126:R133)</f>
        <v>0</v>
      </c>
      <c r="S125" s="210"/>
      <c r="T125" s="212">
        <f>SUM(T126:T133)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81</v>
      </c>
      <c r="AT125" s="214" t="s">
        <v>72</v>
      </c>
      <c r="AU125" s="214" t="s">
        <v>81</v>
      </c>
      <c r="AY125" s="213" t="s">
        <v>138</v>
      </c>
      <c r="BK125" s="215">
        <f>SUM(BK126:BK133)</f>
        <v>0</v>
      </c>
    </row>
    <row r="126" s="2" customFormat="1" ht="37.8" customHeight="1">
      <c r="A126" s="37"/>
      <c r="B126" s="38"/>
      <c r="C126" s="218" t="s">
        <v>81</v>
      </c>
      <c r="D126" s="218" t="s">
        <v>140</v>
      </c>
      <c r="E126" s="219" t="s">
        <v>146</v>
      </c>
      <c r="F126" s="220" t="s">
        <v>147</v>
      </c>
      <c r="G126" s="221" t="s">
        <v>148</v>
      </c>
      <c r="H126" s="222">
        <v>60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144</v>
      </c>
      <c r="AT126" s="230" t="s">
        <v>140</v>
      </c>
      <c r="AU126" s="230" t="s">
        <v>83</v>
      </c>
      <c r="AY126" s="16" t="s">
        <v>138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144</v>
      </c>
      <c r="BM126" s="230" t="s">
        <v>298</v>
      </c>
    </row>
    <row r="127" s="13" customFormat="1">
      <c r="A127" s="13"/>
      <c r="B127" s="232"/>
      <c r="C127" s="233"/>
      <c r="D127" s="234" t="s">
        <v>150</v>
      </c>
      <c r="E127" s="235" t="s">
        <v>1</v>
      </c>
      <c r="F127" s="236" t="s">
        <v>299</v>
      </c>
      <c r="G127" s="233"/>
      <c r="H127" s="237">
        <v>60</v>
      </c>
      <c r="I127" s="238"/>
      <c r="J127" s="233"/>
      <c r="K127" s="233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150</v>
      </c>
      <c r="AU127" s="243" t="s">
        <v>83</v>
      </c>
      <c r="AV127" s="13" t="s">
        <v>83</v>
      </c>
      <c r="AW127" s="13" t="s">
        <v>30</v>
      </c>
      <c r="AX127" s="13" t="s">
        <v>73</v>
      </c>
      <c r="AY127" s="243" t="s">
        <v>138</v>
      </c>
    </row>
    <row r="128" s="14" customFormat="1">
      <c r="A128" s="14"/>
      <c r="B128" s="244"/>
      <c r="C128" s="245"/>
      <c r="D128" s="234" t="s">
        <v>150</v>
      </c>
      <c r="E128" s="246" t="s">
        <v>1</v>
      </c>
      <c r="F128" s="247" t="s">
        <v>152</v>
      </c>
      <c r="G128" s="245"/>
      <c r="H128" s="248">
        <v>60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150</v>
      </c>
      <c r="AU128" s="254" t="s">
        <v>83</v>
      </c>
      <c r="AV128" s="14" t="s">
        <v>144</v>
      </c>
      <c r="AW128" s="14" t="s">
        <v>30</v>
      </c>
      <c r="AX128" s="14" t="s">
        <v>81</v>
      </c>
      <c r="AY128" s="254" t="s">
        <v>138</v>
      </c>
    </row>
    <row r="129" s="2" customFormat="1" ht="24.15" customHeight="1">
      <c r="A129" s="37"/>
      <c r="B129" s="38"/>
      <c r="C129" s="218" t="s">
        <v>83</v>
      </c>
      <c r="D129" s="218" t="s">
        <v>140</v>
      </c>
      <c r="E129" s="219" t="s">
        <v>158</v>
      </c>
      <c r="F129" s="220" t="s">
        <v>159</v>
      </c>
      <c r="G129" s="221" t="s">
        <v>148</v>
      </c>
      <c r="H129" s="222">
        <v>60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144</v>
      </c>
      <c r="AT129" s="230" t="s">
        <v>140</v>
      </c>
      <c r="AU129" s="230" t="s">
        <v>83</v>
      </c>
      <c r="AY129" s="16" t="s">
        <v>138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144</v>
      </c>
      <c r="BM129" s="230" t="s">
        <v>300</v>
      </c>
    </row>
    <row r="130" s="2" customFormat="1" ht="33" customHeight="1">
      <c r="A130" s="37"/>
      <c r="B130" s="38"/>
      <c r="C130" s="218" t="s">
        <v>153</v>
      </c>
      <c r="D130" s="218" t="s">
        <v>140</v>
      </c>
      <c r="E130" s="219" t="s">
        <v>230</v>
      </c>
      <c r="F130" s="220" t="s">
        <v>231</v>
      </c>
      <c r="G130" s="221" t="s">
        <v>148</v>
      </c>
      <c r="H130" s="222">
        <v>60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38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144</v>
      </c>
      <c r="AT130" s="230" t="s">
        <v>140</v>
      </c>
      <c r="AU130" s="230" t="s">
        <v>83</v>
      </c>
      <c r="AY130" s="16" t="s">
        <v>138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81</v>
      </c>
      <c r="BK130" s="231">
        <f>ROUND(I130*H130,2)</f>
        <v>0</v>
      </c>
      <c r="BL130" s="16" t="s">
        <v>144</v>
      </c>
      <c r="BM130" s="230" t="s">
        <v>301</v>
      </c>
    </row>
    <row r="131" s="2" customFormat="1" ht="37.8" customHeight="1">
      <c r="A131" s="37"/>
      <c r="B131" s="38"/>
      <c r="C131" s="218" t="s">
        <v>144</v>
      </c>
      <c r="D131" s="218" t="s">
        <v>140</v>
      </c>
      <c r="E131" s="219" t="s">
        <v>209</v>
      </c>
      <c r="F131" s="220" t="s">
        <v>210</v>
      </c>
      <c r="G131" s="221" t="s">
        <v>143</v>
      </c>
      <c r="H131" s="222">
        <v>80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144</v>
      </c>
      <c r="AT131" s="230" t="s">
        <v>140</v>
      </c>
      <c r="AU131" s="230" t="s">
        <v>83</v>
      </c>
      <c r="AY131" s="16" t="s">
        <v>138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144</v>
      </c>
      <c r="BM131" s="230" t="s">
        <v>302</v>
      </c>
    </row>
    <row r="132" s="13" customFormat="1">
      <c r="A132" s="13"/>
      <c r="B132" s="232"/>
      <c r="C132" s="233"/>
      <c r="D132" s="234" t="s">
        <v>150</v>
      </c>
      <c r="E132" s="235" t="s">
        <v>1</v>
      </c>
      <c r="F132" s="236" t="s">
        <v>303</v>
      </c>
      <c r="G132" s="233"/>
      <c r="H132" s="237">
        <v>80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150</v>
      </c>
      <c r="AU132" s="243" t="s">
        <v>83</v>
      </c>
      <c r="AV132" s="13" t="s">
        <v>83</v>
      </c>
      <c r="AW132" s="13" t="s">
        <v>30</v>
      </c>
      <c r="AX132" s="13" t="s">
        <v>73</v>
      </c>
      <c r="AY132" s="243" t="s">
        <v>138</v>
      </c>
    </row>
    <row r="133" s="14" customFormat="1">
      <c r="A133" s="14"/>
      <c r="B133" s="244"/>
      <c r="C133" s="245"/>
      <c r="D133" s="234" t="s">
        <v>150</v>
      </c>
      <c r="E133" s="246" t="s">
        <v>1</v>
      </c>
      <c r="F133" s="247" t="s">
        <v>152</v>
      </c>
      <c r="G133" s="245"/>
      <c r="H133" s="248">
        <v>80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150</v>
      </c>
      <c r="AU133" s="254" t="s">
        <v>83</v>
      </c>
      <c r="AV133" s="14" t="s">
        <v>144</v>
      </c>
      <c r="AW133" s="14" t="s">
        <v>30</v>
      </c>
      <c r="AX133" s="14" t="s">
        <v>81</v>
      </c>
      <c r="AY133" s="254" t="s">
        <v>138</v>
      </c>
    </row>
    <row r="134" s="12" customFormat="1" ht="22.8" customHeight="1">
      <c r="A134" s="12"/>
      <c r="B134" s="202"/>
      <c r="C134" s="203"/>
      <c r="D134" s="204" t="s">
        <v>72</v>
      </c>
      <c r="E134" s="216" t="s">
        <v>161</v>
      </c>
      <c r="F134" s="216" t="s">
        <v>162</v>
      </c>
      <c r="G134" s="203"/>
      <c r="H134" s="203"/>
      <c r="I134" s="206"/>
      <c r="J134" s="217">
        <f>BK134</f>
        <v>0</v>
      </c>
      <c r="K134" s="203"/>
      <c r="L134" s="208"/>
      <c r="M134" s="209"/>
      <c r="N134" s="210"/>
      <c r="O134" s="210"/>
      <c r="P134" s="211">
        <f>SUM(P135:P140)</f>
        <v>0</v>
      </c>
      <c r="Q134" s="210"/>
      <c r="R134" s="211">
        <f>SUM(R135:R140)</f>
        <v>0</v>
      </c>
      <c r="S134" s="210"/>
      <c r="T134" s="212">
        <f>SUM(T135:T140)</f>
        <v>0.059999999999999998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3" t="s">
        <v>81</v>
      </c>
      <c r="AT134" s="214" t="s">
        <v>72</v>
      </c>
      <c r="AU134" s="214" t="s">
        <v>81</v>
      </c>
      <c r="AY134" s="213" t="s">
        <v>138</v>
      </c>
      <c r="BK134" s="215">
        <f>SUM(BK135:BK140)</f>
        <v>0</v>
      </c>
    </row>
    <row r="135" s="2" customFormat="1" ht="24.15" customHeight="1">
      <c r="A135" s="37"/>
      <c r="B135" s="38"/>
      <c r="C135" s="218" t="s">
        <v>163</v>
      </c>
      <c r="D135" s="218" t="s">
        <v>140</v>
      </c>
      <c r="E135" s="219" t="s">
        <v>212</v>
      </c>
      <c r="F135" s="220" t="s">
        <v>213</v>
      </c>
      <c r="G135" s="221" t="s">
        <v>148</v>
      </c>
      <c r="H135" s="222">
        <v>15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38</v>
      </c>
      <c r="O135" s="90"/>
      <c r="P135" s="228">
        <f>O135*H135</f>
        <v>0</v>
      </c>
      <c r="Q135" s="228">
        <v>0</v>
      </c>
      <c r="R135" s="228">
        <f>Q135*H135</f>
        <v>0</v>
      </c>
      <c r="S135" s="228">
        <v>0.001</v>
      </c>
      <c r="T135" s="229">
        <f>S135*H135</f>
        <v>0.014999999999999999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144</v>
      </c>
      <c r="AT135" s="230" t="s">
        <v>140</v>
      </c>
      <c r="AU135" s="230" t="s">
        <v>83</v>
      </c>
      <c r="AY135" s="16" t="s">
        <v>138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144</v>
      </c>
      <c r="BM135" s="230" t="s">
        <v>304</v>
      </c>
    </row>
    <row r="136" s="13" customFormat="1">
      <c r="A136" s="13"/>
      <c r="B136" s="232"/>
      <c r="C136" s="233"/>
      <c r="D136" s="234" t="s">
        <v>150</v>
      </c>
      <c r="E136" s="235" t="s">
        <v>1</v>
      </c>
      <c r="F136" s="236" t="s">
        <v>305</v>
      </c>
      <c r="G136" s="233"/>
      <c r="H136" s="237">
        <v>15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150</v>
      </c>
      <c r="AU136" s="243" t="s">
        <v>83</v>
      </c>
      <c r="AV136" s="13" t="s">
        <v>83</v>
      </c>
      <c r="AW136" s="13" t="s">
        <v>30</v>
      </c>
      <c r="AX136" s="13" t="s">
        <v>73</v>
      </c>
      <c r="AY136" s="243" t="s">
        <v>138</v>
      </c>
    </row>
    <row r="137" s="14" customFormat="1">
      <c r="A137" s="14"/>
      <c r="B137" s="244"/>
      <c r="C137" s="245"/>
      <c r="D137" s="234" t="s">
        <v>150</v>
      </c>
      <c r="E137" s="246" t="s">
        <v>1</v>
      </c>
      <c r="F137" s="247" t="s">
        <v>152</v>
      </c>
      <c r="G137" s="245"/>
      <c r="H137" s="248">
        <v>15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150</v>
      </c>
      <c r="AU137" s="254" t="s">
        <v>83</v>
      </c>
      <c r="AV137" s="14" t="s">
        <v>144</v>
      </c>
      <c r="AW137" s="14" t="s">
        <v>30</v>
      </c>
      <c r="AX137" s="14" t="s">
        <v>81</v>
      </c>
      <c r="AY137" s="254" t="s">
        <v>138</v>
      </c>
    </row>
    <row r="138" s="2" customFormat="1" ht="24.15" customHeight="1">
      <c r="A138" s="37"/>
      <c r="B138" s="38"/>
      <c r="C138" s="218" t="s">
        <v>168</v>
      </c>
      <c r="D138" s="218" t="s">
        <v>140</v>
      </c>
      <c r="E138" s="219" t="s">
        <v>216</v>
      </c>
      <c r="F138" s="220" t="s">
        <v>175</v>
      </c>
      <c r="G138" s="221" t="s">
        <v>148</v>
      </c>
      <c r="H138" s="222">
        <v>45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0.001</v>
      </c>
      <c r="T138" s="229">
        <f>S138*H138</f>
        <v>0.044999999999999998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144</v>
      </c>
      <c r="AT138" s="230" t="s">
        <v>140</v>
      </c>
      <c r="AU138" s="230" t="s">
        <v>83</v>
      </c>
      <c r="AY138" s="16" t="s">
        <v>138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144</v>
      </c>
      <c r="BM138" s="230" t="s">
        <v>306</v>
      </c>
    </row>
    <row r="139" s="13" customFormat="1">
      <c r="A139" s="13"/>
      <c r="B139" s="232"/>
      <c r="C139" s="233"/>
      <c r="D139" s="234" t="s">
        <v>150</v>
      </c>
      <c r="E139" s="235" t="s">
        <v>1</v>
      </c>
      <c r="F139" s="236" t="s">
        <v>307</v>
      </c>
      <c r="G139" s="233"/>
      <c r="H139" s="237">
        <v>45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150</v>
      </c>
      <c r="AU139" s="243" t="s">
        <v>83</v>
      </c>
      <c r="AV139" s="13" t="s">
        <v>83</v>
      </c>
      <c r="AW139" s="13" t="s">
        <v>30</v>
      </c>
      <c r="AX139" s="13" t="s">
        <v>73</v>
      </c>
      <c r="AY139" s="243" t="s">
        <v>138</v>
      </c>
    </row>
    <row r="140" s="14" customFormat="1">
      <c r="A140" s="14"/>
      <c r="B140" s="244"/>
      <c r="C140" s="245"/>
      <c r="D140" s="234" t="s">
        <v>150</v>
      </c>
      <c r="E140" s="246" t="s">
        <v>1</v>
      </c>
      <c r="F140" s="247" t="s">
        <v>152</v>
      </c>
      <c r="G140" s="245"/>
      <c r="H140" s="248">
        <v>45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150</v>
      </c>
      <c r="AU140" s="254" t="s">
        <v>83</v>
      </c>
      <c r="AV140" s="14" t="s">
        <v>144</v>
      </c>
      <c r="AW140" s="14" t="s">
        <v>30</v>
      </c>
      <c r="AX140" s="14" t="s">
        <v>81</v>
      </c>
      <c r="AY140" s="254" t="s">
        <v>138</v>
      </c>
    </row>
    <row r="141" s="12" customFormat="1" ht="25.92" customHeight="1">
      <c r="A141" s="12"/>
      <c r="B141" s="202"/>
      <c r="C141" s="203"/>
      <c r="D141" s="204" t="s">
        <v>72</v>
      </c>
      <c r="E141" s="205" t="s">
        <v>178</v>
      </c>
      <c r="F141" s="205" t="s">
        <v>179</v>
      </c>
      <c r="G141" s="203"/>
      <c r="H141" s="203"/>
      <c r="I141" s="206"/>
      <c r="J141" s="207">
        <f>BK141</f>
        <v>0</v>
      </c>
      <c r="K141" s="203"/>
      <c r="L141" s="208"/>
      <c r="M141" s="209"/>
      <c r="N141" s="210"/>
      <c r="O141" s="210"/>
      <c r="P141" s="211">
        <f>P142+P145+P147</f>
        <v>0</v>
      </c>
      <c r="Q141" s="210"/>
      <c r="R141" s="211">
        <f>R142+R145+R147</f>
        <v>0</v>
      </c>
      <c r="S141" s="210"/>
      <c r="T141" s="212">
        <f>T142+T145+T147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3" t="s">
        <v>163</v>
      </c>
      <c r="AT141" s="214" t="s">
        <v>72</v>
      </c>
      <c r="AU141" s="214" t="s">
        <v>73</v>
      </c>
      <c r="AY141" s="213" t="s">
        <v>138</v>
      </c>
      <c r="BK141" s="215">
        <f>BK142+BK145+BK147</f>
        <v>0</v>
      </c>
    </row>
    <row r="142" s="12" customFormat="1" ht="22.8" customHeight="1">
      <c r="A142" s="12"/>
      <c r="B142" s="202"/>
      <c r="C142" s="203"/>
      <c r="D142" s="204" t="s">
        <v>72</v>
      </c>
      <c r="E142" s="216" t="s">
        <v>180</v>
      </c>
      <c r="F142" s="216" t="s">
        <v>181</v>
      </c>
      <c r="G142" s="203"/>
      <c r="H142" s="203"/>
      <c r="I142" s="206"/>
      <c r="J142" s="217">
        <f>BK142</f>
        <v>0</v>
      </c>
      <c r="K142" s="203"/>
      <c r="L142" s="208"/>
      <c r="M142" s="209"/>
      <c r="N142" s="210"/>
      <c r="O142" s="210"/>
      <c r="P142" s="211">
        <f>SUM(P143:P144)</f>
        <v>0</v>
      </c>
      <c r="Q142" s="210"/>
      <c r="R142" s="211">
        <f>SUM(R143:R144)</f>
        <v>0</v>
      </c>
      <c r="S142" s="210"/>
      <c r="T142" s="212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3" t="s">
        <v>163</v>
      </c>
      <c r="AT142" s="214" t="s">
        <v>72</v>
      </c>
      <c r="AU142" s="214" t="s">
        <v>81</v>
      </c>
      <c r="AY142" s="213" t="s">
        <v>138</v>
      </c>
      <c r="BK142" s="215">
        <f>SUM(BK143:BK144)</f>
        <v>0</v>
      </c>
    </row>
    <row r="143" s="2" customFormat="1" ht="16.5" customHeight="1">
      <c r="A143" s="37"/>
      <c r="B143" s="38"/>
      <c r="C143" s="218" t="s">
        <v>173</v>
      </c>
      <c r="D143" s="218" t="s">
        <v>140</v>
      </c>
      <c r="E143" s="219" t="s">
        <v>183</v>
      </c>
      <c r="F143" s="220" t="s">
        <v>184</v>
      </c>
      <c r="G143" s="221" t="s">
        <v>185</v>
      </c>
      <c r="H143" s="222">
        <v>1</v>
      </c>
      <c r="I143" s="223"/>
      <c r="J143" s="224">
        <f>ROUND(I143*H143,2)</f>
        <v>0</v>
      </c>
      <c r="K143" s="225"/>
      <c r="L143" s="43"/>
      <c r="M143" s="226" t="s">
        <v>1</v>
      </c>
      <c r="N143" s="227" t="s">
        <v>38</v>
      </c>
      <c r="O143" s="90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0" t="s">
        <v>186</v>
      </c>
      <c r="AT143" s="230" t="s">
        <v>140</v>
      </c>
      <c r="AU143" s="230" t="s">
        <v>83</v>
      </c>
      <c r="AY143" s="16" t="s">
        <v>138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6" t="s">
        <v>81</v>
      </c>
      <c r="BK143" s="231">
        <f>ROUND(I143*H143,2)</f>
        <v>0</v>
      </c>
      <c r="BL143" s="16" t="s">
        <v>186</v>
      </c>
      <c r="BM143" s="230" t="s">
        <v>308</v>
      </c>
    </row>
    <row r="144" s="2" customFormat="1" ht="16.5" customHeight="1">
      <c r="A144" s="37"/>
      <c r="B144" s="38"/>
      <c r="C144" s="218" t="s">
        <v>182</v>
      </c>
      <c r="D144" s="218" t="s">
        <v>140</v>
      </c>
      <c r="E144" s="219" t="s">
        <v>188</v>
      </c>
      <c r="F144" s="220" t="s">
        <v>189</v>
      </c>
      <c r="G144" s="221" t="s">
        <v>185</v>
      </c>
      <c r="H144" s="222">
        <v>1</v>
      </c>
      <c r="I144" s="223"/>
      <c r="J144" s="224">
        <f>ROUND(I144*H144,2)</f>
        <v>0</v>
      </c>
      <c r="K144" s="225"/>
      <c r="L144" s="43"/>
      <c r="M144" s="226" t="s">
        <v>1</v>
      </c>
      <c r="N144" s="227" t="s">
        <v>38</v>
      </c>
      <c r="O144" s="90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0" t="s">
        <v>186</v>
      </c>
      <c r="AT144" s="230" t="s">
        <v>140</v>
      </c>
      <c r="AU144" s="230" t="s">
        <v>83</v>
      </c>
      <c r="AY144" s="16" t="s">
        <v>138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6" t="s">
        <v>81</v>
      </c>
      <c r="BK144" s="231">
        <f>ROUND(I144*H144,2)</f>
        <v>0</v>
      </c>
      <c r="BL144" s="16" t="s">
        <v>186</v>
      </c>
      <c r="BM144" s="230" t="s">
        <v>309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191</v>
      </c>
      <c r="F145" s="216" t="s">
        <v>192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P146</f>
        <v>0</v>
      </c>
      <c r="Q145" s="210"/>
      <c r="R145" s="211">
        <f>R146</f>
        <v>0</v>
      </c>
      <c r="S145" s="210"/>
      <c r="T145" s="212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163</v>
      </c>
      <c r="AT145" s="214" t="s">
        <v>72</v>
      </c>
      <c r="AU145" s="214" t="s">
        <v>81</v>
      </c>
      <c r="AY145" s="213" t="s">
        <v>138</v>
      </c>
      <c r="BK145" s="215">
        <f>BK146</f>
        <v>0</v>
      </c>
    </row>
    <row r="146" s="2" customFormat="1" ht="16.5" customHeight="1">
      <c r="A146" s="37"/>
      <c r="B146" s="38"/>
      <c r="C146" s="218" t="s">
        <v>161</v>
      </c>
      <c r="D146" s="218" t="s">
        <v>140</v>
      </c>
      <c r="E146" s="219" t="s">
        <v>194</v>
      </c>
      <c r="F146" s="220" t="s">
        <v>195</v>
      </c>
      <c r="G146" s="221" t="s">
        <v>185</v>
      </c>
      <c r="H146" s="222">
        <v>1</v>
      </c>
      <c r="I146" s="223"/>
      <c r="J146" s="224">
        <f>ROUND(I146*H146,2)</f>
        <v>0</v>
      </c>
      <c r="K146" s="225"/>
      <c r="L146" s="43"/>
      <c r="M146" s="226" t="s">
        <v>1</v>
      </c>
      <c r="N146" s="227" t="s">
        <v>38</v>
      </c>
      <c r="O146" s="90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186</v>
      </c>
      <c r="AT146" s="230" t="s">
        <v>140</v>
      </c>
      <c r="AU146" s="230" t="s">
        <v>83</v>
      </c>
      <c r="AY146" s="16" t="s">
        <v>138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186</v>
      </c>
      <c r="BM146" s="230" t="s">
        <v>310</v>
      </c>
    </row>
    <row r="147" s="12" customFormat="1" ht="22.8" customHeight="1">
      <c r="A147" s="12"/>
      <c r="B147" s="202"/>
      <c r="C147" s="203"/>
      <c r="D147" s="204" t="s">
        <v>72</v>
      </c>
      <c r="E147" s="216" t="s">
        <v>197</v>
      </c>
      <c r="F147" s="216" t="s">
        <v>198</v>
      </c>
      <c r="G147" s="203"/>
      <c r="H147" s="203"/>
      <c r="I147" s="206"/>
      <c r="J147" s="217">
        <f>BK147</f>
        <v>0</v>
      </c>
      <c r="K147" s="203"/>
      <c r="L147" s="208"/>
      <c r="M147" s="209"/>
      <c r="N147" s="210"/>
      <c r="O147" s="210"/>
      <c r="P147" s="211">
        <f>P148</f>
        <v>0</v>
      </c>
      <c r="Q147" s="210"/>
      <c r="R147" s="211">
        <f>R148</f>
        <v>0</v>
      </c>
      <c r="S147" s="210"/>
      <c r="T147" s="212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3" t="s">
        <v>163</v>
      </c>
      <c r="AT147" s="214" t="s">
        <v>72</v>
      </c>
      <c r="AU147" s="214" t="s">
        <v>81</v>
      </c>
      <c r="AY147" s="213" t="s">
        <v>138</v>
      </c>
      <c r="BK147" s="215">
        <f>BK148</f>
        <v>0</v>
      </c>
    </row>
    <row r="148" s="2" customFormat="1" ht="16.5" customHeight="1">
      <c r="A148" s="37"/>
      <c r="B148" s="38"/>
      <c r="C148" s="218" t="s">
        <v>193</v>
      </c>
      <c r="D148" s="218" t="s">
        <v>140</v>
      </c>
      <c r="E148" s="219" t="s">
        <v>200</v>
      </c>
      <c r="F148" s="220" t="s">
        <v>201</v>
      </c>
      <c r="G148" s="221" t="s">
        <v>185</v>
      </c>
      <c r="H148" s="222">
        <v>1</v>
      </c>
      <c r="I148" s="223"/>
      <c r="J148" s="224">
        <f>ROUND(I148*H148,2)</f>
        <v>0</v>
      </c>
      <c r="K148" s="225"/>
      <c r="L148" s="43"/>
      <c r="M148" s="255" t="s">
        <v>1</v>
      </c>
      <c r="N148" s="256" t="s">
        <v>38</v>
      </c>
      <c r="O148" s="257"/>
      <c r="P148" s="258">
        <f>O148*H148</f>
        <v>0</v>
      </c>
      <c r="Q148" s="258">
        <v>0</v>
      </c>
      <c r="R148" s="258">
        <f>Q148*H148</f>
        <v>0</v>
      </c>
      <c r="S148" s="258">
        <v>0</v>
      </c>
      <c r="T148" s="25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30" t="s">
        <v>186</v>
      </c>
      <c r="AT148" s="230" t="s">
        <v>140</v>
      </c>
      <c r="AU148" s="230" t="s">
        <v>83</v>
      </c>
      <c r="AY148" s="16" t="s">
        <v>138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6" t="s">
        <v>81</v>
      </c>
      <c r="BK148" s="231">
        <f>ROUND(I148*H148,2)</f>
        <v>0</v>
      </c>
      <c r="BL148" s="16" t="s">
        <v>186</v>
      </c>
      <c r="BM148" s="230" t="s">
        <v>311</v>
      </c>
    </row>
    <row r="149" s="2" customFormat="1" ht="6.96" customHeight="1">
      <c r="A149" s="37"/>
      <c r="B149" s="65"/>
      <c r="C149" s="66"/>
      <c r="D149" s="66"/>
      <c r="E149" s="66"/>
      <c r="F149" s="66"/>
      <c r="G149" s="66"/>
      <c r="H149" s="66"/>
      <c r="I149" s="66"/>
      <c r="J149" s="66"/>
      <c r="K149" s="66"/>
      <c r="L149" s="43"/>
      <c r="M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</sheetData>
  <sheetProtection sheet="1" autoFilter="0" formatColumns="0" formatRows="0" objects="1" scenarios="1" spinCount="100000" saltValue="ClHSxkTLzcYVwXNcxHNxxKFJpfN/J+yX+3/kzBi1s4exz08KuqUrdclVbCeBjPNG7/B+8tQsWI9PDkJ98tJ9Fg==" hashValue="N1ELrKBIsD1AnbT8Id6+E55eUpED88cIvfcmKNK5TIXZugWpVx7261MV5nDS/6lu3v6p4wgVfkovNdLgWmevGg==" algorithmName="SHA-512" password="CC35"/>
  <autoFilter ref="C122:K148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107</v>
      </c>
    </row>
    <row r="3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s="1" customFormat="1" ht="24.96" customHeight="1">
      <c r="B4" s="19"/>
      <c r="D4" s="137" t="s">
        <v>108</v>
      </c>
      <c r="L4" s="19"/>
      <c r="M4" s="138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9" t="s">
        <v>16</v>
      </c>
      <c r="L6" s="19"/>
    </row>
    <row r="7" s="1" customFormat="1" ht="16.5" customHeight="1">
      <c r="B7" s="19"/>
      <c r="E7" s="140" t="str">
        <f>'Rekapitulace stavby'!K6</f>
        <v>Čištění mostů a propustků u OŘ Plzeň</v>
      </c>
      <c r="F7" s="139"/>
      <c r="G7" s="139"/>
      <c r="H7" s="139"/>
      <c r="L7" s="19"/>
    </row>
    <row r="8" s="2" customFormat="1" ht="12" customHeight="1">
      <c r="A8" s="37"/>
      <c r="B8" s="43"/>
      <c r="C8" s="37"/>
      <c r="D8" s="139" t="s">
        <v>109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1" t="s">
        <v>312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23. 7. 2025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ROUND(J123,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ROUND((SUM(BE123:BE148)),  2)</f>
        <v>0</v>
      </c>
      <c r="G33" s="37"/>
      <c r="H33" s="37"/>
      <c r="I33" s="154">
        <v>0.20999999999999999</v>
      </c>
      <c r="J33" s="153">
        <f>ROUND(((SUM(BE123:BE148))*I33),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9" t="s">
        <v>39</v>
      </c>
      <c r="F34" s="153">
        <f>ROUND((SUM(BF123:BF148)),  2)</f>
        <v>0</v>
      </c>
      <c r="G34" s="37"/>
      <c r="H34" s="37"/>
      <c r="I34" s="154">
        <v>0.12</v>
      </c>
      <c r="J34" s="153">
        <f>ROUND(((SUM(BF123:BF148))*I34),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ROUND((SUM(BG123:BG148)),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ROUND((SUM(BH123:BH148)),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ROUND((SUM(BI123:BI148)),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111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Čištění mostů a propustků u OŘ Plzeň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109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SO-09 - TÚ 1811 Tábor-Písek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23. 7. 2025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112</v>
      </c>
      <c r="D94" s="175"/>
      <c r="E94" s="175"/>
      <c r="F94" s="175"/>
      <c r="G94" s="175"/>
      <c r="H94" s="175"/>
      <c r="I94" s="175"/>
      <c r="J94" s="176" t="s">
        <v>113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114</v>
      </c>
      <c r="D96" s="39"/>
      <c r="E96" s="39"/>
      <c r="F96" s="39"/>
      <c r="G96" s="39"/>
      <c r="H96" s="39"/>
      <c r="I96" s="39"/>
      <c r="J96" s="109">
        <f>J123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115</v>
      </c>
    </row>
    <row r="97" s="9" customFormat="1" ht="24.96" customHeight="1">
      <c r="A97" s="9"/>
      <c r="B97" s="178"/>
      <c r="C97" s="179"/>
      <c r="D97" s="180" t="s">
        <v>116</v>
      </c>
      <c r="E97" s="181"/>
      <c r="F97" s="181"/>
      <c r="G97" s="181"/>
      <c r="H97" s="181"/>
      <c r="I97" s="181"/>
      <c r="J97" s="182">
        <f>J124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117</v>
      </c>
      <c r="E98" s="187"/>
      <c r="F98" s="187"/>
      <c r="G98" s="187"/>
      <c r="H98" s="187"/>
      <c r="I98" s="187"/>
      <c r="J98" s="188">
        <f>J125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118</v>
      </c>
      <c r="E99" s="187"/>
      <c r="F99" s="187"/>
      <c r="G99" s="187"/>
      <c r="H99" s="187"/>
      <c r="I99" s="187"/>
      <c r="J99" s="188">
        <f>J134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9" customFormat="1" ht="24.96" customHeight="1">
      <c r="A100" s="9"/>
      <c r="B100" s="178"/>
      <c r="C100" s="179"/>
      <c r="D100" s="180" t="s">
        <v>119</v>
      </c>
      <c r="E100" s="181"/>
      <c r="F100" s="181"/>
      <c r="G100" s="181"/>
      <c r="H100" s="181"/>
      <c r="I100" s="181"/>
      <c r="J100" s="182">
        <f>J141</f>
        <v>0</v>
      </c>
      <c r="K100" s="179"/>
      <c r="L100" s="183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4"/>
      <c r="C101" s="185"/>
      <c r="D101" s="186" t="s">
        <v>120</v>
      </c>
      <c r="E101" s="187"/>
      <c r="F101" s="187"/>
      <c r="G101" s="187"/>
      <c r="H101" s="187"/>
      <c r="I101" s="187"/>
      <c r="J101" s="188">
        <f>J142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4"/>
      <c r="C102" s="185"/>
      <c r="D102" s="186" t="s">
        <v>121</v>
      </c>
      <c r="E102" s="187"/>
      <c r="F102" s="187"/>
      <c r="G102" s="187"/>
      <c r="H102" s="187"/>
      <c r="I102" s="187"/>
      <c r="J102" s="188">
        <f>J145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4"/>
      <c r="C103" s="185"/>
      <c r="D103" s="186" t="s">
        <v>122</v>
      </c>
      <c r="E103" s="187"/>
      <c r="F103" s="187"/>
      <c r="G103" s="187"/>
      <c r="H103" s="187"/>
      <c r="I103" s="187"/>
      <c r="J103" s="188">
        <f>J147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7"/>
      <c r="B104" s="38"/>
      <c r="C104" s="39"/>
      <c r="D104" s="39"/>
      <c r="E104" s="39"/>
      <c r="F104" s="39"/>
      <c r="G104" s="39"/>
      <c r="H104" s="39"/>
      <c r="I104" s="39"/>
      <c r="J104" s="39"/>
      <c r="K104" s="39"/>
      <c r="L104" s="62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  <row r="105" s="2" customFormat="1" ht="6.96" customHeight="1">
      <c r="A105" s="37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2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  <row r="109" s="2" customFormat="1" ht="6.96" customHeight="1">
      <c r="A109" s="37"/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24.96" customHeight="1">
      <c r="A110" s="37"/>
      <c r="B110" s="38"/>
      <c r="C110" s="22" t="s">
        <v>123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38"/>
      <c r="C111" s="39"/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16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173" t="str">
        <f>E7</f>
        <v>Čištění mostů a propustků u OŘ Plzeň</v>
      </c>
      <c r="F113" s="31"/>
      <c r="G113" s="31"/>
      <c r="H113" s="31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109</v>
      </c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6.5" customHeight="1">
      <c r="A115" s="37"/>
      <c r="B115" s="38"/>
      <c r="C115" s="39"/>
      <c r="D115" s="39"/>
      <c r="E115" s="75" t="str">
        <f>E9</f>
        <v>SO-09 - TÚ 1811 Tábor-Písek</v>
      </c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20</v>
      </c>
      <c r="D117" s="39"/>
      <c r="E117" s="39"/>
      <c r="F117" s="26" t="str">
        <f>F12</f>
        <v xml:space="preserve"> </v>
      </c>
      <c r="G117" s="39"/>
      <c r="H117" s="39"/>
      <c r="I117" s="31" t="s">
        <v>22</v>
      </c>
      <c r="J117" s="78" t="str">
        <f>IF(J12="","",J12)</f>
        <v>23. 7. 2025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6.96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5.15" customHeight="1">
      <c r="A119" s="37"/>
      <c r="B119" s="38"/>
      <c r="C119" s="31" t="s">
        <v>24</v>
      </c>
      <c r="D119" s="39"/>
      <c r="E119" s="39"/>
      <c r="F119" s="26" t="str">
        <f>E15</f>
        <v xml:space="preserve"> </v>
      </c>
      <c r="G119" s="39"/>
      <c r="H119" s="39"/>
      <c r="I119" s="31" t="s">
        <v>29</v>
      </c>
      <c r="J119" s="35" t="str">
        <f>E21</f>
        <v xml:space="preserve"> </v>
      </c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27</v>
      </c>
      <c r="D120" s="39"/>
      <c r="E120" s="39"/>
      <c r="F120" s="26" t="str">
        <f>IF(E18="","",E18)</f>
        <v>Vyplň údaj</v>
      </c>
      <c r="G120" s="39"/>
      <c r="H120" s="39"/>
      <c r="I120" s="31" t="s">
        <v>31</v>
      </c>
      <c r="J120" s="35" t="str">
        <f>E24</f>
        <v xml:space="preserve"> 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0.32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11" customFormat="1" ht="29.28" customHeight="1">
      <c r="A122" s="190"/>
      <c r="B122" s="191"/>
      <c r="C122" s="192" t="s">
        <v>124</v>
      </c>
      <c r="D122" s="193" t="s">
        <v>58</v>
      </c>
      <c r="E122" s="193" t="s">
        <v>54</v>
      </c>
      <c r="F122" s="193" t="s">
        <v>55</v>
      </c>
      <c r="G122" s="193" t="s">
        <v>125</v>
      </c>
      <c r="H122" s="193" t="s">
        <v>126</v>
      </c>
      <c r="I122" s="193" t="s">
        <v>127</v>
      </c>
      <c r="J122" s="194" t="s">
        <v>113</v>
      </c>
      <c r="K122" s="195" t="s">
        <v>128</v>
      </c>
      <c r="L122" s="196"/>
      <c r="M122" s="99" t="s">
        <v>1</v>
      </c>
      <c r="N122" s="100" t="s">
        <v>37</v>
      </c>
      <c r="O122" s="100" t="s">
        <v>129</v>
      </c>
      <c r="P122" s="100" t="s">
        <v>130</v>
      </c>
      <c r="Q122" s="100" t="s">
        <v>131</v>
      </c>
      <c r="R122" s="100" t="s">
        <v>132</v>
      </c>
      <c r="S122" s="100" t="s">
        <v>133</v>
      </c>
      <c r="T122" s="101" t="s">
        <v>134</v>
      </c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</row>
    <row r="123" s="2" customFormat="1" ht="22.8" customHeight="1">
      <c r="A123" s="37"/>
      <c r="B123" s="38"/>
      <c r="C123" s="106" t="s">
        <v>135</v>
      </c>
      <c r="D123" s="39"/>
      <c r="E123" s="39"/>
      <c r="F123" s="39"/>
      <c r="G123" s="39"/>
      <c r="H123" s="39"/>
      <c r="I123" s="39"/>
      <c r="J123" s="197">
        <f>BK123</f>
        <v>0</v>
      </c>
      <c r="K123" s="39"/>
      <c r="L123" s="43"/>
      <c r="M123" s="102"/>
      <c r="N123" s="198"/>
      <c r="O123" s="103"/>
      <c r="P123" s="199">
        <f>P124+P141</f>
        <v>0</v>
      </c>
      <c r="Q123" s="103"/>
      <c r="R123" s="199">
        <f>R124+R141</f>
        <v>0</v>
      </c>
      <c r="S123" s="103"/>
      <c r="T123" s="200">
        <f>T124+T141</f>
        <v>0.099900000000000003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72</v>
      </c>
      <c r="AU123" s="16" t="s">
        <v>115</v>
      </c>
      <c r="BK123" s="201">
        <f>BK124+BK141</f>
        <v>0</v>
      </c>
    </row>
    <row r="124" s="12" customFormat="1" ht="25.92" customHeight="1">
      <c r="A124" s="12"/>
      <c r="B124" s="202"/>
      <c r="C124" s="203"/>
      <c r="D124" s="204" t="s">
        <v>72</v>
      </c>
      <c r="E124" s="205" t="s">
        <v>136</v>
      </c>
      <c r="F124" s="205" t="s">
        <v>137</v>
      </c>
      <c r="G124" s="203"/>
      <c r="H124" s="203"/>
      <c r="I124" s="206"/>
      <c r="J124" s="207">
        <f>BK124</f>
        <v>0</v>
      </c>
      <c r="K124" s="203"/>
      <c r="L124" s="208"/>
      <c r="M124" s="209"/>
      <c r="N124" s="210"/>
      <c r="O124" s="210"/>
      <c r="P124" s="211">
        <f>P125+P134</f>
        <v>0</v>
      </c>
      <c r="Q124" s="210"/>
      <c r="R124" s="211">
        <f>R125+R134</f>
        <v>0</v>
      </c>
      <c r="S124" s="210"/>
      <c r="T124" s="212">
        <f>T125+T134</f>
        <v>0.099900000000000003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3" t="s">
        <v>81</v>
      </c>
      <c r="AT124" s="214" t="s">
        <v>72</v>
      </c>
      <c r="AU124" s="214" t="s">
        <v>73</v>
      </c>
      <c r="AY124" s="213" t="s">
        <v>138</v>
      </c>
      <c r="BK124" s="215">
        <f>BK125+BK134</f>
        <v>0</v>
      </c>
    </row>
    <row r="125" s="12" customFormat="1" ht="22.8" customHeight="1">
      <c r="A125" s="12"/>
      <c r="B125" s="202"/>
      <c r="C125" s="203"/>
      <c r="D125" s="204" t="s">
        <v>72</v>
      </c>
      <c r="E125" s="216" t="s">
        <v>81</v>
      </c>
      <c r="F125" s="216" t="s">
        <v>139</v>
      </c>
      <c r="G125" s="203"/>
      <c r="H125" s="203"/>
      <c r="I125" s="206"/>
      <c r="J125" s="217">
        <f>BK125</f>
        <v>0</v>
      </c>
      <c r="K125" s="203"/>
      <c r="L125" s="208"/>
      <c r="M125" s="209"/>
      <c r="N125" s="210"/>
      <c r="O125" s="210"/>
      <c r="P125" s="211">
        <f>SUM(P126:P133)</f>
        <v>0</v>
      </c>
      <c r="Q125" s="210"/>
      <c r="R125" s="211">
        <f>SUM(R126:R133)</f>
        <v>0</v>
      </c>
      <c r="S125" s="210"/>
      <c r="T125" s="212">
        <f>SUM(T126:T133)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3" t="s">
        <v>81</v>
      </c>
      <c r="AT125" s="214" t="s">
        <v>72</v>
      </c>
      <c r="AU125" s="214" t="s">
        <v>81</v>
      </c>
      <c r="AY125" s="213" t="s">
        <v>138</v>
      </c>
      <c r="BK125" s="215">
        <f>SUM(BK126:BK133)</f>
        <v>0</v>
      </c>
    </row>
    <row r="126" s="2" customFormat="1" ht="37.8" customHeight="1">
      <c r="A126" s="37"/>
      <c r="B126" s="38"/>
      <c r="C126" s="218" t="s">
        <v>81</v>
      </c>
      <c r="D126" s="218" t="s">
        <v>140</v>
      </c>
      <c r="E126" s="219" t="s">
        <v>146</v>
      </c>
      <c r="F126" s="220" t="s">
        <v>147</v>
      </c>
      <c r="G126" s="221" t="s">
        <v>148</v>
      </c>
      <c r="H126" s="222">
        <v>99.900000000000006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144</v>
      </c>
      <c r="AT126" s="230" t="s">
        <v>140</v>
      </c>
      <c r="AU126" s="230" t="s">
        <v>83</v>
      </c>
      <c r="AY126" s="16" t="s">
        <v>138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144</v>
      </c>
      <c r="BM126" s="230" t="s">
        <v>313</v>
      </c>
    </row>
    <row r="127" s="13" customFormat="1">
      <c r="A127" s="13"/>
      <c r="B127" s="232"/>
      <c r="C127" s="233"/>
      <c r="D127" s="234" t="s">
        <v>150</v>
      </c>
      <c r="E127" s="235" t="s">
        <v>1</v>
      </c>
      <c r="F127" s="236" t="s">
        <v>314</v>
      </c>
      <c r="G127" s="233"/>
      <c r="H127" s="237">
        <v>99.900000000000006</v>
      </c>
      <c r="I127" s="238"/>
      <c r="J127" s="233"/>
      <c r="K127" s="233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150</v>
      </c>
      <c r="AU127" s="243" t="s">
        <v>83</v>
      </c>
      <c r="AV127" s="13" t="s">
        <v>83</v>
      </c>
      <c r="AW127" s="13" t="s">
        <v>30</v>
      </c>
      <c r="AX127" s="13" t="s">
        <v>73</v>
      </c>
      <c r="AY127" s="243" t="s">
        <v>138</v>
      </c>
    </row>
    <row r="128" s="14" customFormat="1">
      <c r="A128" s="14"/>
      <c r="B128" s="244"/>
      <c r="C128" s="245"/>
      <c r="D128" s="234" t="s">
        <v>150</v>
      </c>
      <c r="E128" s="246" t="s">
        <v>1</v>
      </c>
      <c r="F128" s="247" t="s">
        <v>152</v>
      </c>
      <c r="G128" s="245"/>
      <c r="H128" s="248">
        <v>99.900000000000006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150</v>
      </c>
      <c r="AU128" s="254" t="s">
        <v>83</v>
      </c>
      <c r="AV128" s="14" t="s">
        <v>144</v>
      </c>
      <c r="AW128" s="14" t="s">
        <v>30</v>
      </c>
      <c r="AX128" s="14" t="s">
        <v>81</v>
      </c>
      <c r="AY128" s="254" t="s">
        <v>138</v>
      </c>
    </row>
    <row r="129" s="2" customFormat="1" ht="24.15" customHeight="1">
      <c r="A129" s="37"/>
      <c r="B129" s="38"/>
      <c r="C129" s="218" t="s">
        <v>83</v>
      </c>
      <c r="D129" s="218" t="s">
        <v>140</v>
      </c>
      <c r="E129" s="219" t="s">
        <v>158</v>
      </c>
      <c r="F129" s="220" t="s">
        <v>159</v>
      </c>
      <c r="G129" s="221" t="s">
        <v>148</v>
      </c>
      <c r="H129" s="222">
        <v>99.900000000000006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144</v>
      </c>
      <c r="AT129" s="230" t="s">
        <v>140</v>
      </c>
      <c r="AU129" s="230" t="s">
        <v>83</v>
      </c>
      <c r="AY129" s="16" t="s">
        <v>138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144</v>
      </c>
      <c r="BM129" s="230" t="s">
        <v>315</v>
      </c>
    </row>
    <row r="130" s="2" customFormat="1" ht="33" customHeight="1">
      <c r="A130" s="37"/>
      <c r="B130" s="38"/>
      <c r="C130" s="218" t="s">
        <v>153</v>
      </c>
      <c r="D130" s="218" t="s">
        <v>140</v>
      </c>
      <c r="E130" s="219" t="s">
        <v>230</v>
      </c>
      <c r="F130" s="220" t="s">
        <v>231</v>
      </c>
      <c r="G130" s="221" t="s">
        <v>148</v>
      </c>
      <c r="H130" s="222">
        <v>99.900000000000006</v>
      </c>
      <c r="I130" s="223"/>
      <c r="J130" s="224">
        <f>ROUND(I130*H130,2)</f>
        <v>0</v>
      </c>
      <c r="K130" s="225"/>
      <c r="L130" s="43"/>
      <c r="M130" s="226" t="s">
        <v>1</v>
      </c>
      <c r="N130" s="227" t="s">
        <v>38</v>
      </c>
      <c r="O130" s="90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0" t="s">
        <v>144</v>
      </c>
      <c r="AT130" s="230" t="s">
        <v>140</v>
      </c>
      <c r="AU130" s="230" t="s">
        <v>83</v>
      </c>
      <c r="AY130" s="16" t="s">
        <v>138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6" t="s">
        <v>81</v>
      </c>
      <c r="BK130" s="231">
        <f>ROUND(I130*H130,2)</f>
        <v>0</v>
      </c>
      <c r="BL130" s="16" t="s">
        <v>144</v>
      </c>
      <c r="BM130" s="230" t="s">
        <v>316</v>
      </c>
    </row>
    <row r="131" s="2" customFormat="1" ht="37.8" customHeight="1">
      <c r="A131" s="37"/>
      <c r="B131" s="38"/>
      <c r="C131" s="218" t="s">
        <v>144</v>
      </c>
      <c r="D131" s="218" t="s">
        <v>140</v>
      </c>
      <c r="E131" s="219" t="s">
        <v>209</v>
      </c>
      <c r="F131" s="220" t="s">
        <v>210</v>
      </c>
      <c r="G131" s="221" t="s">
        <v>143</v>
      </c>
      <c r="H131" s="222">
        <v>70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144</v>
      </c>
      <c r="AT131" s="230" t="s">
        <v>140</v>
      </c>
      <c r="AU131" s="230" t="s">
        <v>83</v>
      </c>
      <c r="AY131" s="16" t="s">
        <v>138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144</v>
      </c>
      <c r="BM131" s="230" t="s">
        <v>317</v>
      </c>
    </row>
    <row r="132" s="13" customFormat="1">
      <c r="A132" s="13"/>
      <c r="B132" s="232"/>
      <c r="C132" s="233"/>
      <c r="D132" s="234" t="s">
        <v>150</v>
      </c>
      <c r="E132" s="235" t="s">
        <v>1</v>
      </c>
      <c r="F132" s="236" t="s">
        <v>249</v>
      </c>
      <c r="G132" s="233"/>
      <c r="H132" s="237">
        <v>70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150</v>
      </c>
      <c r="AU132" s="243" t="s">
        <v>83</v>
      </c>
      <c r="AV132" s="13" t="s">
        <v>83</v>
      </c>
      <c r="AW132" s="13" t="s">
        <v>30</v>
      </c>
      <c r="AX132" s="13" t="s">
        <v>73</v>
      </c>
      <c r="AY132" s="243" t="s">
        <v>138</v>
      </c>
    </row>
    <row r="133" s="14" customFormat="1">
      <c r="A133" s="14"/>
      <c r="B133" s="244"/>
      <c r="C133" s="245"/>
      <c r="D133" s="234" t="s">
        <v>150</v>
      </c>
      <c r="E133" s="246" t="s">
        <v>1</v>
      </c>
      <c r="F133" s="247" t="s">
        <v>152</v>
      </c>
      <c r="G133" s="245"/>
      <c r="H133" s="248">
        <v>70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150</v>
      </c>
      <c r="AU133" s="254" t="s">
        <v>83</v>
      </c>
      <c r="AV133" s="14" t="s">
        <v>144</v>
      </c>
      <c r="AW133" s="14" t="s">
        <v>30</v>
      </c>
      <c r="AX133" s="14" t="s">
        <v>81</v>
      </c>
      <c r="AY133" s="254" t="s">
        <v>138</v>
      </c>
    </row>
    <row r="134" s="12" customFormat="1" ht="22.8" customHeight="1">
      <c r="A134" s="12"/>
      <c r="B134" s="202"/>
      <c r="C134" s="203"/>
      <c r="D134" s="204" t="s">
        <v>72</v>
      </c>
      <c r="E134" s="216" t="s">
        <v>161</v>
      </c>
      <c r="F134" s="216" t="s">
        <v>162</v>
      </c>
      <c r="G134" s="203"/>
      <c r="H134" s="203"/>
      <c r="I134" s="206"/>
      <c r="J134" s="217">
        <f>BK134</f>
        <v>0</v>
      </c>
      <c r="K134" s="203"/>
      <c r="L134" s="208"/>
      <c r="M134" s="209"/>
      <c r="N134" s="210"/>
      <c r="O134" s="210"/>
      <c r="P134" s="211">
        <f>SUM(P135:P140)</f>
        <v>0</v>
      </c>
      <c r="Q134" s="210"/>
      <c r="R134" s="211">
        <f>SUM(R135:R140)</f>
        <v>0</v>
      </c>
      <c r="S134" s="210"/>
      <c r="T134" s="212">
        <f>SUM(T135:T140)</f>
        <v>0.099900000000000003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3" t="s">
        <v>81</v>
      </c>
      <c r="AT134" s="214" t="s">
        <v>72</v>
      </c>
      <c r="AU134" s="214" t="s">
        <v>81</v>
      </c>
      <c r="AY134" s="213" t="s">
        <v>138</v>
      </c>
      <c r="BK134" s="215">
        <f>SUM(BK135:BK140)</f>
        <v>0</v>
      </c>
    </row>
    <row r="135" s="2" customFormat="1" ht="24.15" customHeight="1">
      <c r="A135" s="37"/>
      <c r="B135" s="38"/>
      <c r="C135" s="218" t="s">
        <v>163</v>
      </c>
      <c r="D135" s="218" t="s">
        <v>140</v>
      </c>
      <c r="E135" s="219" t="s">
        <v>212</v>
      </c>
      <c r="F135" s="220" t="s">
        <v>213</v>
      </c>
      <c r="G135" s="221" t="s">
        <v>148</v>
      </c>
      <c r="H135" s="222">
        <v>36.899999999999999</v>
      </c>
      <c r="I135" s="223"/>
      <c r="J135" s="224">
        <f>ROUND(I135*H135,2)</f>
        <v>0</v>
      </c>
      <c r="K135" s="225"/>
      <c r="L135" s="43"/>
      <c r="M135" s="226" t="s">
        <v>1</v>
      </c>
      <c r="N135" s="227" t="s">
        <v>38</v>
      </c>
      <c r="O135" s="90"/>
      <c r="P135" s="228">
        <f>O135*H135</f>
        <v>0</v>
      </c>
      <c r="Q135" s="228">
        <v>0</v>
      </c>
      <c r="R135" s="228">
        <f>Q135*H135</f>
        <v>0</v>
      </c>
      <c r="S135" s="228">
        <v>0.001</v>
      </c>
      <c r="T135" s="229">
        <f>S135*H135</f>
        <v>0.036900000000000002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144</v>
      </c>
      <c r="AT135" s="230" t="s">
        <v>140</v>
      </c>
      <c r="AU135" s="230" t="s">
        <v>83</v>
      </c>
      <c r="AY135" s="16" t="s">
        <v>138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144</v>
      </c>
      <c r="BM135" s="230" t="s">
        <v>318</v>
      </c>
    </row>
    <row r="136" s="13" customFormat="1">
      <c r="A136" s="13"/>
      <c r="B136" s="232"/>
      <c r="C136" s="233"/>
      <c r="D136" s="234" t="s">
        <v>150</v>
      </c>
      <c r="E136" s="235" t="s">
        <v>1</v>
      </c>
      <c r="F136" s="236" t="s">
        <v>319</v>
      </c>
      <c r="G136" s="233"/>
      <c r="H136" s="237">
        <v>36.899999999999999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150</v>
      </c>
      <c r="AU136" s="243" t="s">
        <v>83</v>
      </c>
      <c r="AV136" s="13" t="s">
        <v>83</v>
      </c>
      <c r="AW136" s="13" t="s">
        <v>30</v>
      </c>
      <c r="AX136" s="13" t="s">
        <v>73</v>
      </c>
      <c r="AY136" s="243" t="s">
        <v>138</v>
      </c>
    </row>
    <row r="137" s="14" customFormat="1">
      <c r="A137" s="14"/>
      <c r="B137" s="244"/>
      <c r="C137" s="245"/>
      <c r="D137" s="234" t="s">
        <v>150</v>
      </c>
      <c r="E137" s="246" t="s">
        <v>1</v>
      </c>
      <c r="F137" s="247" t="s">
        <v>152</v>
      </c>
      <c r="G137" s="245"/>
      <c r="H137" s="248">
        <v>36.899999999999999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150</v>
      </c>
      <c r="AU137" s="254" t="s">
        <v>83</v>
      </c>
      <c r="AV137" s="14" t="s">
        <v>144</v>
      </c>
      <c r="AW137" s="14" t="s">
        <v>30</v>
      </c>
      <c r="AX137" s="14" t="s">
        <v>81</v>
      </c>
      <c r="AY137" s="254" t="s">
        <v>138</v>
      </c>
    </row>
    <row r="138" s="2" customFormat="1" ht="24.15" customHeight="1">
      <c r="A138" s="37"/>
      <c r="B138" s="38"/>
      <c r="C138" s="218" t="s">
        <v>168</v>
      </c>
      <c r="D138" s="218" t="s">
        <v>140</v>
      </c>
      <c r="E138" s="219" t="s">
        <v>216</v>
      </c>
      <c r="F138" s="220" t="s">
        <v>175</v>
      </c>
      <c r="G138" s="221" t="s">
        <v>148</v>
      </c>
      <c r="H138" s="222">
        <v>63</v>
      </c>
      <c r="I138" s="223"/>
      <c r="J138" s="224">
        <f>ROUND(I138*H138,2)</f>
        <v>0</v>
      </c>
      <c r="K138" s="225"/>
      <c r="L138" s="43"/>
      <c r="M138" s="226" t="s">
        <v>1</v>
      </c>
      <c r="N138" s="227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0.001</v>
      </c>
      <c r="T138" s="229">
        <f>S138*H138</f>
        <v>0.063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144</v>
      </c>
      <c r="AT138" s="230" t="s">
        <v>140</v>
      </c>
      <c r="AU138" s="230" t="s">
        <v>83</v>
      </c>
      <c r="AY138" s="16" t="s">
        <v>138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144</v>
      </c>
      <c r="BM138" s="230" t="s">
        <v>320</v>
      </c>
    </row>
    <row r="139" s="13" customFormat="1">
      <c r="A139" s="13"/>
      <c r="B139" s="232"/>
      <c r="C139" s="233"/>
      <c r="D139" s="234" t="s">
        <v>150</v>
      </c>
      <c r="E139" s="235" t="s">
        <v>1</v>
      </c>
      <c r="F139" s="236" t="s">
        <v>321</v>
      </c>
      <c r="G139" s="233"/>
      <c r="H139" s="237">
        <v>63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150</v>
      </c>
      <c r="AU139" s="243" t="s">
        <v>83</v>
      </c>
      <c r="AV139" s="13" t="s">
        <v>83</v>
      </c>
      <c r="AW139" s="13" t="s">
        <v>30</v>
      </c>
      <c r="AX139" s="13" t="s">
        <v>73</v>
      </c>
      <c r="AY139" s="243" t="s">
        <v>138</v>
      </c>
    </row>
    <row r="140" s="14" customFormat="1">
      <c r="A140" s="14"/>
      <c r="B140" s="244"/>
      <c r="C140" s="245"/>
      <c r="D140" s="234" t="s">
        <v>150</v>
      </c>
      <c r="E140" s="246" t="s">
        <v>1</v>
      </c>
      <c r="F140" s="247" t="s">
        <v>152</v>
      </c>
      <c r="G140" s="245"/>
      <c r="H140" s="248">
        <v>63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150</v>
      </c>
      <c r="AU140" s="254" t="s">
        <v>83</v>
      </c>
      <c r="AV140" s="14" t="s">
        <v>144</v>
      </c>
      <c r="AW140" s="14" t="s">
        <v>30</v>
      </c>
      <c r="AX140" s="14" t="s">
        <v>81</v>
      </c>
      <c r="AY140" s="254" t="s">
        <v>138</v>
      </c>
    </row>
    <row r="141" s="12" customFormat="1" ht="25.92" customHeight="1">
      <c r="A141" s="12"/>
      <c r="B141" s="202"/>
      <c r="C141" s="203"/>
      <c r="D141" s="204" t="s">
        <v>72</v>
      </c>
      <c r="E141" s="205" t="s">
        <v>178</v>
      </c>
      <c r="F141" s="205" t="s">
        <v>179</v>
      </c>
      <c r="G141" s="203"/>
      <c r="H141" s="203"/>
      <c r="I141" s="206"/>
      <c r="J141" s="207">
        <f>BK141</f>
        <v>0</v>
      </c>
      <c r="K141" s="203"/>
      <c r="L141" s="208"/>
      <c r="M141" s="209"/>
      <c r="N141" s="210"/>
      <c r="O141" s="210"/>
      <c r="P141" s="211">
        <f>P142+P145+P147</f>
        <v>0</v>
      </c>
      <c r="Q141" s="210"/>
      <c r="R141" s="211">
        <f>R142+R145+R147</f>
        <v>0</v>
      </c>
      <c r="S141" s="210"/>
      <c r="T141" s="212">
        <f>T142+T145+T147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3" t="s">
        <v>163</v>
      </c>
      <c r="AT141" s="214" t="s">
        <v>72</v>
      </c>
      <c r="AU141" s="214" t="s">
        <v>73</v>
      </c>
      <c r="AY141" s="213" t="s">
        <v>138</v>
      </c>
      <c r="BK141" s="215">
        <f>BK142+BK145+BK147</f>
        <v>0</v>
      </c>
    </row>
    <row r="142" s="12" customFormat="1" ht="22.8" customHeight="1">
      <c r="A142" s="12"/>
      <c r="B142" s="202"/>
      <c r="C142" s="203"/>
      <c r="D142" s="204" t="s">
        <v>72</v>
      </c>
      <c r="E142" s="216" t="s">
        <v>180</v>
      </c>
      <c r="F142" s="216" t="s">
        <v>181</v>
      </c>
      <c r="G142" s="203"/>
      <c r="H142" s="203"/>
      <c r="I142" s="206"/>
      <c r="J142" s="217">
        <f>BK142</f>
        <v>0</v>
      </c>
      <c r="K142" s="203"/>
      <c r="L142" s="208"/>
      <c r="M142" s="209"/>
      <c r="N142" s="210"/>
      <c r="O142" s="210"/>
      <c r="P142" s="211">
        <f>SUM(P143:P144)</f>
        <v>0</v>
      </c>
      <c r="Q142" s="210"/>
      <c r="R142" s="211">
        <f>SUM(R143:R144)</f>
        <v>0</v>
      </c>
      <c r="S142" s="210"/>
      <c r="T142" s="212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3" t="s">
        <v>163</v>
      </c>
      <c r="AT142" s="214" t="s">
        <v>72</v>
      </c>
      <c r="AU142" s="214" t="s">
        <v>81</v>
      </c>
      <c r="AY142" s="213" t="s">
        <v>138</v>
      </c>
      <c r="BK142" s="215">
        <f>SUM(BK143:BK144)</f>
        <v>0</v>
      </c>
    </row>
    <row r="143" s="2" customFormat="1" ht="16.5" customHeight="1">
      <c r="A143" s="37"/>
      <c r="B143" s="38"/>
      <c r="C143" s="218" t="s">
        <v>173</v>
      </c>
      <c r="D143" s="218" t="s">
        <v>140</v>
      </c>
      <c r="E143" s="219" t="s">
        <v>183</v>
      </c>
      <c r="F143" s="220" t="s">
        <v>184</v>
      </c>
      <c r="G143" s="221" t="s">
        <v>185</v>
      </c>
      <c r="H143" s="222">
        <v>1</v>
      </c>
      <c r="I143" s="223"/>
      <c r="J143" s="224">
        <f>ROUND(I143*H143,2)</f>
        <v>0</v>
      </c>
      <c r="K143" s="225"/>
      <c r="L143" s="43"/>
      <c r="M143" s="226" t="s">
        <v>1</v>
      </c>
      <c r="N143" s="227" t="s">
        <v>38</v>
      </c>
      <c r="O143" s="90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0" t="s">
        <v>186</v>
      </c>
      <c r="AT143" s="230" t="s">
        <v>140</v>
      </c>
      <c r="AU143" s="230" t="s">
        <v>83</v>
      </c>
      <c r="AY143" s="16" t="s">
        <v>138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6" t="s">
        <v>81</v>
      </c>
      <c r="BK143" s="231">
        <f>ROUND(I143*H143,2)</f>
        <v>0</v>
      </c>
      <c r="BL143" s="16" t="s">
        <v>186</v>
      </c>
      <c r="BM143" s="230" t="s">
        <v>322</v>
      </c>
    </row>
    <row r="144" s="2" customFormat="1" ht="16.5" customHeight="1">
      <c r="A144" s="37"/>
      <c r="B144" s="38"/>
      <c r="C144" s="218" t="s">
        <v>182</v>
      </c>
      <c r="D144" s="218" t="s">
        <v>140</v>
      </c>
      <c r="E144" s="219" t="s">
        <v>188</v>
      </c>
      <c r="F144" s="220" t="s">
        <v>189</v>
      </c>
      <c r="G144" s="221" t="s">
        <v>185</v>
      </c>
      <c r="H144" s="222">
        <v>1</v>
      </c>
      <c r="I144" s="223"/>
      <c r="J144" s="224">
        <f>ROUND(I144*H144,2)</f>
        <v>0</v>
      </c>
      <c r="K144" s="225"/>
      <c r="L144" s="43"/>
      <c r="M144" s="226" t="s">
        <v>1</v>
      </c>
      <c r="N144" s="227" t="s">
        <v>38</v>
      </c>
      <c r="O144" s="90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0" t="s">
        <v>186</v>
      </c>
      <c r="AT144" s="230" t="s">
        <v>140</v>
      </c>
      <c r="AU144" s="230" t="s">
        <v>83</v>
      </c>
      <c r="AY144" s="16" t="s">
        <v>138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6" t="s">
        <v>81</v>
      </c>
      <c r="BK144" s="231">
        <f>ROUND(I144*H144,2)</f>
        <v>0</v>
      </c>
      <c r="BL144" s="16" t="s">
        <v>186</v>
      </c>
      <c r="BM144" s="230" t="s">
        <v>323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191</v>
      </c>
      <c r="F145" s="216" t="s">
        <v>192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P146</f>
        <v>0</v>
      </c>
      <c r="Q145" s="210"/>
      <c r="R145" s="211">
        <f>R146</f>
        <v>0</v>
      </c>
      <c r="S145" s="210"/>
      <c r="T145" s="212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163</v>
      </c>
      <c r="AT145" s="214" t="s">
        <v>72</v>
      </c>
      <c r="AU145" s="214" t="s">
        <v>81</v>
      </c>
      <c r="AY145" s="213" t="s">
        <v>138</v>
      </c>
      <c r="BK145" s="215">
        <f>BK146</f>
        <v>0</v>
      </c>
    </row>
    <row r="146" s="2" customFormat="1" ht="16.5" customHeight="1">
      <c r="A146" s="37"/>
      <c r="B146" s="38"/>
      <c r="C146" s="218" t="s">
        <v>161</v>
      </c>
      <c r="D146" s="218" t="s">
        <v>140</v>
      </c>
      <c r="E146" s="219" t="s">
        <v>194</v>
      </c>
      <c r="F146" s="220" t="s">
        <v>195</v>
      </c>
      <c r="G146" s="221" t="s">
        <v>185</v>
      </c>
      <c r="H146" s="222">
        <v>1</v>
      </c>
      <c r="I146" s="223"/>
      <c r="J146" s="224">
        <f>ROUND(I146*H146,2)</f>
        <v>0</v>
      </c>
      <c r="K146" s="225"/>
      <c r="L146" s="43"/>
      <c r="M146" s="226" t="s">
        <v>1</v>
      </c>
      <c r="N146" s="227" t="s">
        <v>38</v>
      </c>
      <c r="O146" s="90"/>
      <c r="P146" s="228">
        <f>O146*H146</f>
        <v>0</v>
      </c>
      <c r="Q146" s="228">
        <v>0</v>
      </c>
      <c r="R146" s="228">
        <f>Q146*H146</f>
        <v>0</v>
      </c>
      <c r="S146" s="228">
        <v>0</v>
      </c>
      <c r="T146" s="22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186</v>
      </c>
      <c r="AT146" s="230" t="s">
        <v>140</v>
      </c>
      <c r="AU146" s="230" t="s">
        <v>83</v>
      </c>
      <c r="AY146" s="16" t="s">
        <v>138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186</v>
      </c>
      <c r="BM146" s="230" t="s">
        <v>324</v>
      </c>
    </row>
    <row r="147" s="12" customFormat="1" ht="22.8" customHeight="1">
      <c r="A147" s="12"/>
      <c r="B147" s="202"/>
      <c r="C147" s="203"/>
      <c r="D147" s="204" t="s">
        <v>72</v>
      </c>
      <c r="E147" s="216" t="s">
        <v>197</v>
      </c>
      <c r="F147" s="216" t="s">
        <v>198</v>
      </c>
      <c r="G147" s="203"/>
      <c r="H147" s="203"/>
      <c r="I147" s="206"/>
      <c r="J147" s="217">
        <f>BK147</f>
        <v>0</v>
      </c>
      <c r="K147" s="203"/>
      <c r="L147" s="208"/>
      <c r="M147" s="209"/>
      <c r="N147" s="210"/>
      <c r="O147" s="210"/>
      <c r="P147" s="211">
        <f>P148</f>
        <v>0</v>
      </c>
      <c r="Q147" s="210"/>
      <c r="R147" s="211">
        <f>R148</f>
        <v>0</v>
      </c>
      <c r="S147" s="210"/>
      <c r="T147" s="212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3" t="s">
        <v>163</v>
      </c>
      <c r="AT147" s="214" t="s">
        <v>72</v>
      </c>
      <c r="AU147" s="214" t="s">
        <v>81</v>
      </c>
      <c r="AY147" s="213" t="s">
        <v>138</v>
      </c>
      <c r="BK147" s="215">
        <f>BK148</f>
        <v>0</v>
      </c>
    </row>
    <row r="148" s="2" customFormat="1" ht="16.5" customHeight="1">
      <c r="A148" s="37"/>
      <c r="B148" s="38"/>
      <c r="C148" s="218" t="s">
        <v>193</v>
      </c>
      <c r="D148" s="218" t="s">
        <v>140</v>
      </c>
      <c r="E148" s="219" t="s">
        <v>200</v>
      </c>
      <c r="F148" s="220" t="s">
        <v>201</v>
      </c>
      <c r="G148" s="221" t="s">
        <v>185</v>
      </c>
      <c r="H148" s="222">
        <v>1</v>
      </c>
      <c r="I148" s="223"/>
      <c r="J148" s="224">
        <f>ROUND(I148*H148,2)</f>
        <v>0</v>
      </c>
      <c r="K148" s="225"/>
      <c r="L148" s="43"/>
      <c r="M148" s="255" t="s">
        <v>1</v>
      </c>
      <c r="N148" s="256" t="s">
        <v>38</v>
      </c>
      <c r="O148" s="257"/>
      <c r="P148" s="258">
        <f>O148*H148</f>
        <v>0</v>
      </c>
      <c r="Q148" s="258">
        <v>0</v>
      </c>
      <c r="R148" s="258">
        <f>Q148*H148</f>
        <v>0</v>
      </c>
      <c r="S148" s="258">
        <v>0</v>
      </c>
      <c r="T148" s="259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30" t="s">
        <v>186</v>
      </c>
      <c r="AT148" s="230" t="s">
        <v>140</v>
      </c>
      <c r="AU148" s="230" t="s">
        <v>83</v>
      </c>
      <c r="AY148" s="16" t="s">
        <v>138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6" t="s">
        <v>81</v>
      </c>
      <c r="BK148" s="231">
        <f>ROUND(I148*H148,2)</f>
        <v>0</v>
      </c>
      <c r="BL148" s="16" t="s">
        <v>186</v>
      </c>
      <c r="BM148" s="230" t="s">
        <v>325</v>
      </c>
    </row>
    <row r="149" s="2" customFormat="1" ht="6.96" customHeight="1">
      <c r="A149" s="37"/>
      <c r="B149" s="65"/>
      <c r="C149" s="66"/>
      <c r="D149" s="66"/>
      <c r="E149" s="66"/>
      <c r="F149" s="66"/>
      <c r="G149" s="66"/>
      <c r="H149" s="66"/>
      <c r="I149" s="66"/>
      <c r="J149" s="66"/>
      <c r="K149" s="66"/>
      <c r="L149" s="43"/>
      <c r="M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</sheetData>
  <sheetProtection sheet="1" autoFilter="0" formatColumns="0" formatRows="0" objects="1" scenarios="1" spinCount="100000" saltValue="kXF7udujIeLqbFOIT8oQG5YQZs6iN7+K/XXYN5HRrp8RRdnOA2e/vegRf+7ZRj6VSaZUkw3KvMpXgqOrJJclyw==" hashValue="aGngaPY3P1aTpl6b/8h6V/x6voQBybIyl2rSpgGyUp1Ff58CQv8K6Nj1zdfozR7BOEHJqnJlUPYvkeLLynHVEQ==" algorithmName="SHA-512" password="CC35"/>
  <autoFilter ref="C122:K148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Šedivcová Jitka</dc:creator>
  <cp:lastModifiedBy>Šedivcová Jitka</cp:lastModifiedBy>
  <dcterms:created xsi:type="dcterms:W3CDTF">2025-08-07T06:26:31Z</dcterms:created>
  <dcterms:modified xsi:type="dcterms:W3CDTF">2025-08-07T06:26:37Z</dcterms:modified>
</cp:coreProperties>
</file>